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a_delovni_zvezek" checkCompatibility="1" autoCompressPictures="0" defaultThemeVersion="124226"/>
  <mc:AlternateContent xmlns:mc="http://schemas.openxmlformats.org/markup-compatibility/2006">
    <mc:Choice Requires="x15">
      <x15ac:absPath xmlns:x15ac="http://schemas.microsoft.com/office/spreadsheetml/2010/11/ac" url="X:\02 proyectos\2201_Krsko\05_PZI\05_submission\240918_popisi brez cen\1_POPISI BREZ CEN\"/>
    </mc:Choice>
  </mc:AlternateContent>
  <xr:revisionPtr revIDLastSave="0" documentId="13_ncr:1_{621DB11E-BD0F-4365-8471-98E8357BA316}" xr6:coauthVersionLast="47" xr6:coauthVersionMax="47" xr10:uidLastSave="{00000000-0000-0000-0000-000000000000}"/>
  <bookViews>
    <workbookView xWindow="-96" yWindow="0" windowWidth="15552" windowHeight="16656" tabRatio="671" xr2:uid="{00000000-000D-0000-FFFF-FFFF00000000}"/>
  </bookViews>
  <sheets>
    <sheet name="SKUPNA_REKAPITULACIJA_2" sheetId="26" r:id="rId1"/>
    <sheet name="GRADB_OBRT_POPIS" sheetId="18"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_xlnm.Print_Area_1">#REF!</definedName>
    <definedName name="__xlnm.Print_Area_2">#REF!</definedName>
    <definedName name="__xlnm.Print_Area_3">#REF!</definedName>
    <definedName name="__xlnm.Print_Area_6">#REF!</definedName>
    <definedName name="_xlnm.Print_Area" localSheetId="1">GRADB_OBRT_POPIS!$A$1:$G$1123</definedName>
    <definedName name="_xlnm.Print_Area" localSheetId="0">SKUPNA_REKAPITULACIJA_2!$A$1:$G$64</definedName>
    <definedName name="d">#REF!</definedName>
    <definedName name="dd">#REF!</definedName>
    <definedName name="ddde">#REF!</definedName>
    <definedName name="DDV">[1]OSNOVA!$B$40</definedName>
    <definedName name="DF">#REF!</definedName>
    <definedName name="Excel_BuiltIn_Print_Area_1">#REF!</definedName>
    <definedName name="Excel_BuiltIn_Print_Area_14">#REF!</definedName>
    <definedName name="Excel_BuiltIn_Print_Area_3">#REF!</definedName>
    <definedName name="Excel_BuiltIn_Print_Area_5">#REF!</definedName>
    <definedName name="Excel_BuiltIn_Print_Area_6">#REF!</definedName>
    <definedName name="ff">#REF!</definedName>
    <definedName name="FRD">#REF!</definedName>
    <definedName name="indeks">#REF!</definedName>
    <definedName name="INDEKS_1">#REF!</definedName>
    <definedName name="rr">#REF!</definedName>
    <definedName name="sss">#REF!</definedName>
    <definedName name="vv">[2]Rekapitulacija!$D$40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6" i="26" l="1"/>
  <c r="F35" i="26"/>
  <c r="F31" i="26" l="1"/>
  <c r="F30" i="26"/>
  <c r="F29" i="26"/>
  <c r="F24" i="26" l="1"/>
  <c r="F38" i="26"/>
  <c r="G410" i="18"/>
  <c r="G411" i="18"/>
  <c r="G412" i="18"/>
  <c r="F26" i="26" l="1"/>
  <c r="F28" i="26" l="1"/>
  <c r="G666" i="18" l="1"/>
  <c r="G665" i="18"/>
  <c r="G664" i="18"/>
  <c r="G398" i="18" l="1"/>
  <c r="G1116" i="18" l="1"/>
  <c r="G451" i="18"/>
  <c r="G799" i="18" l="1"/>
  <c r="G1114" i="18"/>
  <c r="G1113" i="18"/>
  <c r="G535" i="18" l="1"/>
  <c r="G537" i="18"/>
  <c r="G539" i="18"/>
  <c r="G1031" i="18"/>
  <c r="G379" i="18" l="1"/>
  <c r="G377" i="18"/>
  <c r="G375" i="18"/>
  <c r="G406" i="18" l="1"/>
  <c r="G404" i="18"/>
  <c r="G1070" i="18"/>
  <c r="G1067" i="18"/>
  <c r="G1056" i="18"/>
  <c r="G1043" i="18"/>
  <c r="G1039" i="18"/>
  <c r="G1040" i="18"/>
  <c r="G1036" i="18"/>
  <c r="G878" i="18"/>
  <c r="G879" i="18"/>
  <c r="G870" i="18"/>
  <c r="G871" i="18"/>
  <c r="G867" i="18"/>
  <c r="G836" i="18"/>
  <c r="G827" i="18"/>
  <c r="G817" i="18"/>
  <c r="G585" i="18"/>
  <c r="G391" i="18"/>
  <c r="G394" i="18"/>
  <c r="G388" i="18"/>
  <c r="G385" i="18"/>
  <c r="G382" i="18"/>
  <c r="G371" i="18"/>
  <c r="G368" i="18"/>
  <c r="G363" i="18"/>
  <c r="G362" i="18"/>
  <c r="G361" i="18"/>
  <c r="G351" i="18"/>
  <c r="G354" i="18"/>
  <c r="G355" i="18"/>
  <c r="G346" i="18"/>
  <c r="G343" i="18"/>
  <c r="G337" i="18"/>
  <c r="G338" i="18"/>
  <c r="G843" i="18"/>
  <c r="G1100" i="18"/>
  <c r="G1096" i="18"/>
  <c r="G1097" i="18"/>
  <c r="G1093" i="18"/>
  <c r="G1086" i="18"/>
  <c r="G1081" i="18"/>
  <c r="G327" i="18"/>
  <c r="G328" i="18"/>
  <c r="G323" i="18"/>
  <c r="G324" i="18"/>
  <c r="G889" i="18" l="1"/>
  <c r="G83" i="18" s="1"/>
  <c r="G888" i="18"/>
  <c r="G82" i="18" s="1"/>
  <c r="G845" i="18"/>
  <c r="G842" i="18"/>
  <c r="G840" i="18"/>
  <c r="G838" i="18"/>
  <c r="G835" i="18"/>
  <c r="G833" i="18"/>
  <c r="G831" i="18"/>
  <c r="G829" i="18"/>
  <c r="G825" i="18"/>
  <c r="G823" i="18"/>
  <c r="G821" i="18"/>
  <c r="G387" i="18"/>
  <c r="G384" i="18"/>
  <c r="G396" i="18"/>
  <c r="G381" i="18"/>
  <c r="G373" i="18"/>
  <c r="G370" i="18"/>
  <c r="G367" i="18"/>
  <c r="G393" i="18"/>
  <c r="G390" i="18"/>
  <c r="G1103" i="18"/>
  <c r="G1092" i="18"/>
  <c r="G1088" i="18"/>
  <c r="G1085" i="18"/>
  <c r="G1078" i="18"/>
  <c r="G1076" i="18"/>
  <c r="G1074" i="18"/>
  <c r="G1072" i="18"/>
  <c r="G1120" i="18" s="1"/>
  <c r="G1069" i="18"/>
  <c r="A188" i="18"/>
  <c r="A190" i="18" s="1"/>
  <c r="G188" i="18"/>
  <c r="G1062" i="18"/>
  <c r="G1060" i="18"/>
  <c r="G1058" i="18"/>
  <c r="G1055" i="18"/>
  <c r="G877" i="18"/>
  <c r="G1053" i="18"/>
  <c r="G1051" i="18"/>
  <c r="G885" i="18"/>
  <c r="G848" i="18" l="1"/>
  <c r="G79" i="18" s="1"/>
  <c r="G849" i="18"/>
  <c r="G80" i="18" s="1"/>
  <c r="G1029" i="18"/>
  <c r="G1027" i="18"/>
  <c r="G883" i="18"/>
  <c r="G881" i="18"/>
  <c r="G1049" i="18"/>
  <c r="G875" i="18"/>
  <c r="G1047" i="18"/>
  <c r="G1045" i="18"/>
  <c r="G1119" i="18" s="1"/>
  <c r="G873" i="18"/>
  <c r="G1042" i="18"/>
  <c r="G869" i="18"/>
  <c r="G866" i="18"/>
  <c r="G864" i="18"/>
  <c r="G862" i="18"/>
  <c r="A860" i="18"/>
  <c r="A862" i="18" s="1"/>
  <c r="A864" i="18" s="1"/>
  <c r="A866" i="18" s="1"/>
  <c r="A869" i="18" s="1"/>
  <c r="A873" i="18" s="1"/>
  <c r="A875" i="18" s="1"/>
  <c r="G858" i="18"/>
  <c r="G860" i="18"/>
  <c r="G340" i="18"/>
  <c r="G729" i="18"/>
  <c r="G887" i="18" l="1"/>
  <c r="A877" i="18"/>
  <c r="A881" i="18" s="1"/>
  <c r="A883" i="18" s="1"/>
  <c r="A885" i="18" s="1"/>
  <c r="G1024" i="18" l="1"/>
  <c r="G334" i="18"/>
  <c r="G336" i="18"/>
  <c r="G1006" i="18"/>
  <c r="G999" i="18"/>
  <c r="G993" i="18"/>
  <c r="G988" i="18"/>
  <c r="G982" i="18"/>
  <c r="G980" i="18"/>
  <c r="G978" i="18"/>
  <c r="G976" i="18"/>
  <c r="G974" i="18"/>
  <c r="G970" i="18"/>
  <c r="G357" i="18"/>
  <c r="G353" i="18"/>
  <c r="G350" i="18"/>
  <c r="G232" i="18"/>
  <c r="G190" i="18"/>
  <c r="A192" i="18"/>
  <c r="G332" i="18" l="1"/>
  <c r="G330" i="18"/>
  <c r="A326" i="18"/>
  <c r="A330" i="18" s="1"/>
  <c r="A332" i="18" s="1"/>
  <c r="G326" i="18"/>
  <c r="G322" i="18"/>
  <c r="G426" i="18"/>
  <c r="G424" i="18"/>
  <c r="A426" i="18"/>
  <c r="G420" i="18"/>
  <c r="G696" i="18"/>
  <c r="G694" i="18"/>
  <c r="G692" i="18"/>
  <c r="G690" i="18"/>
  <c r="G688" i="18"/>
  <c r="G686" i="18"/>
  <c r="G684" i="18"/>
  <c r="G682" i="18"/>
  <c r="G680" i="18"/>
  <c r="G678" i="18"/>
  <c r="G676" i="18"/>
  <c r="G674" i="18"/>
  <c r="G672" i="18"/>
  <c r="G670" i="18"/>
  <c r="G668" i="18"/>
  <c r="G661" i="18"/>
  <c r="G659" i="18"/>
  <c r="G657" i="18"/>
  <c r="G655" i="18"/>
  <c r="G653" i="18"/>
  <c r="G651" i="18"/>
  <c r="G649" i="18"/>
  <c r="G647" i="18"/>
  <c r="G645" i="18"/>
  <c r="G643" i="18"/>
  <c r="G641" i="18"/>
  <c r="G639" i="18"/>
  <c r="G637" i="18"/>
  <c r="G635" i="18"/>
  <c r="G633" i="18"/>
  <c r="G631" i="18"/>
  <c r="G629" i="18"/>
  <c r="G627" i="18"/>
  <c r="G625" i="18"/>
  <c r="G623" i="18"/>
  <c r="G621" i="18"/>
  <c r="G619" i="18"/>
  <c r="G617" i="18"/>
  <c r="G615" i="18"/>
  <c r="G613" i="18"/>
  <c r="G611" i="18"/>
  <c r="G609" i="18"/>
  <c r="G607" i="18"/>
  <c r="G605" i="18"/>
  <c r="G603" i="18"/>
  <c r="G601" i="18"/>
  <c r="G599" i="18"/>
  <c r="G597" i="18"/>
  <c r="G595" i="18"/>
  <c r="G593" i="18"/>
  <c r="G591" i="18"/>
  <c r="G589" i="18"/>
  <c r="G587" i="18"/>
  <c r="G584" i="18"/>
  <c r="G582" i="18"/>
  <c r="G580" i="18"/>
  <c r="G578" i="18"/>
  <c r="G576" i="18"/>
  <c r="G574" i="18"/>
  <c r="G572" i="18"/>
  <c r="G568" i="18"/>
  <c r="G566" i="18"/>
  <c r="G564" i="18"/>
  <c r="G562" i="18"/>
  <c r="G558" i="18"/>
  <c r="G797" i="18"/>
  <c r="G795" i="18"/>
  <c r="G793" i="18"/>
  <c r="G791" i="18"/>
  <c r="G789" i="18"/>
  <c r="G787" i="18"/>
  <c r="G785" i="18"/>
  <c r="G783" i="18"/>
  <c r="G781" i="18"/>
  <c r="G779" i="18"/>
  <c r="G777" i="18"/>
  <c r="G775" i="18"/>
  <c r="G773" i="18"/>
  <c r="G771" i="18"/>
  <c r="G769" i="18"/>
  <c r="G767" i="18"/>
  <c r="G765" i="18"/>
  <c r="G763" i="18"/>
  <c r="G761" i="18"/>
  <c r="G759" i="18"/>
  <c r="G757" i="18"/>
  <c r="G755" i="18"/>
  <c r="G753" i="18"/>
  <c r="G751" i="18"/>
  <c r="G749" i="18"/>
  <c r="G747" i="18"/>
  <c r="G745" i="18"/>
  <c r="G743" i="18"/>
  <c r="G741" i="18"/>
  <c r="G739" i="18"/>
  <c r="G737" i="18"/>
  <c r="G735" i="18"/>
  <c r="G733" i="18"/>
  <c r="G428" i="18" l="1"/>
  <c r="G65" i="18" s="1"/>
  <c r="G699" i="18"/>
  <c r="G75" i="18" s="1"/>
  <c r="G700" i="18"/>
  <c r="G76" i="18" s="1"/>
  <c r="A334" i="18"/>
  <c r="A336" i="18" s="1"/>
  <c r="A340" i="18" s="1"/>
  <c r="A342" i="18" s="1"/>
  <c r="G226" i="18"/>
  <c r="G267" i="18"/>
  <c r="G265" i="18"/>
  <c r="G295" i="18"/>
  <c r="G291" i="18"/>
  <c r="G289" i="18"/>
  <c r="G279" i="18"/>
  <c r="G263" i="18"/>
  <c r="G259" i="18"/>
  <c r="G230" i="18"/>
  <c r="G228" i="18"/>
  <c r="G224" i="18"/>
  <c r="G222" i="18"/>
  <c r="G220" i="18"/>
  <c r="G218" i="18"/>
  <c r="G216" i="18"/>
  <c r="G214" i="18"/>
  <c r="G212" i="18"/>
  <c r="G210" i="18"/>
  <c r="G208" i="18"/>
  <c r="G202" i="18"/>
  <c r="G198" i="18"/>
  <c r="G196" i="18"/>
  <c r="G116" i="18" l="1"/>
  <c r="G115" i="18"/>
  <c r="G114" i="18"/>
  <c r="G118" i="18" s="1"/>
  <c r="A116" i="18"/>
  <c r="G87" i="18" l="1"/>
  <c r="G91" i="18" s="1"/>
  <c r="G86" i="18"/>
  <c r="G90" i="18" s="1"/>
  <c r="G58" i="18"/>
  <c r="G305" i="18"/>
  <c r="G303" i="18"/>
  <c r="G301" i="18"/>
  <c r="G408" i="18"/>
  <c r="G968" i="18"/>
  <c r="G819" i="18"/>
  <c r="G1099" i="18"/>
  <c r="G1095" i="18"/>
  <c r="G1090" i="18"/>
  <c r="G1083" i="18"/>
  <c r="G1038" i="18"/>
  <c r="G1035" i="18" l="1"/>
  <c r="A814" i="18"/>
  <c r="A816" i="18" s="1"/>
  <c r="A819" i="18" s="1"/>
  <c r="A821" i="18" s="1"/>
  <c r="A823" i="18" s="1"/>
  <c r="A825" i="18" s="1"/>
  <c r="G814" i="18"/>
  <c r="G444" i="18"/>
  <c r="G348" i="18"/>
  <c r="G345" i="18"/>
  <c r="G342" i="18"/>
  <c r="A345" i="18"/>
  <c r="A348" i="18" s="1"/>
  <c r="A350" i="18" s="1"/>
  <c r="A353" i="18" s="1"/>
  <c r="A357" i="18" s="1"/>
  <c r="A359" i="18" s="1"/>
  <c r="A361" i="18" s="1"/>
  <c r="A365" i="18" s="1"/>
  <c r="A367" i="18" s="1"/>
  <c r="A370" i="18" s="1"/>
  <c r="A373" i="18" s="1"/>
  <c r="A375" i="18" l="1"/>
  <c r="A377" i="18" s="1"/>
  <c r="A379" i="18" s="1"/>
  <c r="A381" i="18" s="1"/>
  <c r="A384" i="18" s="1"/>
  <c r="A387" i="18" s="1"/>
  <c r="A390" i="18" s="1"/>
  <c r="G415" i="18"/>
  <c r="A827" i="18"/>
  <c r="A829" i="18" s="1"/>
  <c r="A831" i="18" s="1"/>
  <c r="A833" i="18" s="1"/>
  <c r="A835" i="18" s="1"/>
  <c r="A838" i="18" s="1"/>
  <c r="A840" i="18" s="1"/>
  <c r="A842" i="18" s="1"/>
  <c r="A845" i="18" s="1"/>
  <c r="G299" i="18"/>
  <c r="G297" i="18"/>
  <c r="G281" i="18"/>
  <c r="G293" i="18"/>
  <c r="G287" i="18"/>
  <c r="G285" i="18"/>
  <c r="G283" i="18"/>
  <c r="G277" i="18"/>
  <c r="A257" i="18"/>
  <c r="A259" i="18" s="1"/>
  <c r="G257" i="18"/>
  <c r="G206" i="18"/>
  <c r="A194" i="18" l="1"/>
  <c r="A196" i="18" s="1"/>
  <c r="A198" i="18" s="1"/>
  <c r="G192" i="18"/>
  <c r="G155" i="18" l="1"/>
  <c r="A139" i="18"/>
  <c r="A141" i="18" s="1"/>
  <c r="G139" i="18"/>
  <c r="G359" i="18" l="1"/>
  <c r="G454" i="18"/>
  <c r="A966" i="18" l="1"/>
  <c r="A968" i="18" s="1"/>
  <c r="A970" i="18" s="1"/>
  <c r="A974" i="18" s="1"/>
  <c r="A976" i="18" s="1"/>
  <c r="A978" i="18" s="1"/>
  <c r="A980" i="18" s="1"/>
  <c r="A982" i="18" s="1"/>
  <c r="A984" i="18" s="1"/>
  <c r="A990" i="18" s="1"/>
  <c r="A995" i="18" s="1"/>
  <c r="A1001" i="18" s="1"/>
  <c r="G570" i="18"/>
  <c r="G816" i="18"/>
  <c r="G560" i="18"/>
  <c r="G457" i="18"/>
  <c r="G541" i="18" s="1"/>
  <c r="A454" i="18"/>
  <c r="A456" i="18" s="1"/>
  <c r="A537" i="18" s="1"/>
  <c r="A539" i="18" s="1"/>
  <c r="G365" i="18"/>
  <c r="G261" i="18"/>
  <c r="G186" i="18" l="1"/>
  <c r="G157" i="18"/>
  <c r="G147" i="18"/>
  <c r="G149" i="18"/>
  <c r="G966" i="18"/>
  <c r="G891" i="18"/>
  <c r="G964" i="18"/>
  <c r="G1008" i="18" s="1"/>
  <c r="G84" i="18" l="1"/>
  <c r="G255" i="18"/>
  <c r="G723" i="18"/>
  <c r="G402" i="18" l="1"/>
  <c r="G400" i="18"/>
  <c r="G153" i="18"/>
  <c r="G275" i="18"/>
  <c r="G309" i="18" l="1"/>
  <c r="G307" i="18"/>
  <c r="G271" i="18"/>
  <c r="G269" i="18"/>
  <c r="G204" i="18"/>
  <c r="G200" i="18"/>
  <c r="G143" i="18"/>
  <c r="G1066" i="18"/>
  <c r="G313" i="18" l="1"/>
  <c r="A261" i="18"/>
  <c r="G721" i="18"/>
  <c r="A558" i="18"/>
  <c r="G236" i="18"/>
  <c r="A263" i="18" l="1"/>
  <c r="A265" i="18" s="1"/>
  <c r="A267" i="18" s="1"/>
  <c r="A269" i="18" s="1"/>
  <c r="A271" i="18" s="1"/>
  <c r="A275" i="18" s="1"/>
  <c r="A277" i="18" s="1"/>
  <c r="A279" i="18" s="1"/>
  <c r="A281" i="18" s="1"/>
  <c r="A560" i="18"/>
  <c r="A562" i="18" s="1"/>
  <c r="A564" i="18" s="1"/>
  <c r="A566" i="18" s="1"/>
  <c r="A568" i="18" s="1"/>
  <c r="A283" i="18" l="1"/>
  <c r="A285" i="18" s="1"/>
  <c r="A287" i="18" s="1"/>
  <c r="A200" i="18"/>
  <c r="A202" i="18" s="1"/>
  <c r="G812" i="18"/>
  <c r="G847" i="18" s="1"/>
  <c r="G725" i="18"/>
  <c r="G1080" i="18"/>
  <c r="A289" i="18" l="1"/>
  <c r="A570" i="18"/>
  <c r="A572" i="18" s="1"/>
  <c r="A574" i="18" s="1"/>
  <c r="A576" i="18" s="1"/>
  <c r="A578" i="18" s="1"/>
  <c r="A580" i="18" s="1"/>
  <c r="A582" i="18" s="1"/>
  <c r="A584" i="18" s="1"/>
  <c r="A587" i="18" s="1"/>
  <c r="A589" i="18" s="1"/>
  <c r="A591" i="18" s="1"/>
  <c r="A593" i="18" s="1"/>
  <c r="A595" i="18" s="1"/>
  <c r="A597" i="18" s="1"/>
  <c r="A599" i="18" s="1"/>
  <c r="A601" i="18" s="1"/>
  <c r="A603" i="18" s="1"/>
  <c r="A605" i="18" s="1"/>
  <c r="A607" i="18" s="1"/>
  <c r="A609" i="18" s="1"/>
  <c r="A611" i="18" s="1"/>
  <c r="A613" i="18" s="1"/>
  <c r="A615" i="18" s="1"/>
  <c r="A617" i="18" s="1"/>
  <c r="A619" i="18" s="1"/>
  <c r="A621" i="18" s="1"/>
  <c r="A623" i="18" s="1"/>
  <c r="A625" i="18" s="1"/>
  <c r="A627" i="18" s="1"/>
  <c r="A629" i="18" s="1"/>
  <c r="A631" i="18" s="1"/>
  <c r="A633" i="18" s="1"/>
  <c r="A635" i="18" s="1"/>
  <c r="A637" i="18" s="1"/>
  <c r="A639" i="18" s="1"/>
  <c r="A641" i="18" s="1"/>
  <c r="A643" i="18" s="1"/>
  <c r="A645" i="18" s="1"/>
  <c r="A647" i="18" s="1"/>
  <c r="A649" i="18" s="1"/>
  <c r="A651" i="18" s="1"/>
  <c r="A653" i="18" s="1"/>
  <c r="A655" i="18" s="1"/>
  <c r="A657" i="18" s="1"/>
  <c r="A659" i="18" s="1"/>
  <c r="A661" i="18" s="1"/>
  <c r="A204" i="18"/>
  <c r="A206" i="18" s="1"/>
  <c r="A208" i="18" s="1"/>
  <c r="A210" i="18" s="1"/>
  <c r="A212" i="18" s="1"/>
  <c r="A214" i="18" s="1"/>
  <c r="A216" i="18" s="1"/>
  <c r="A218" i="18" s="1"/>
  <c r="A220" i="18" s="1"/>
  <c r="A222" i="18" s="1"/>
  <c r="A224" i="18" s="1"/>
  <c r="A226" i="18" s="1"/>
  <c r="A228" i="18" s="1"/>
  <c r="A723" i="18"/>
  <c r="A668" i="18" l="1"/>
  <c r="A670" i="18" s="1"/>
  <c r="A672" i="18" s="1"/>
  <c r="A674" i="18" s="1"/>
  <c r="A676" i="18" s="1"/>
  <c r="A678" i="18" s="1"/>
  <c r="A680" i="18" s="1"/>
  <c r="A682" i="18" s="1"/>
  <c r="A684" i="18" s="1"/>
  <c r="A686" i="18" s="1"/>
  <c r="A688" i="18" s="1"/>
  <c r="A690" i="18" s="1"/>
  <c r="A692" i="18" s="1"/>
  <c r="A694" i="18" s="1"/>
  <c r="A696" i="18" s="1"/>
  <c r="A663" i="18"/>
  <c r="A291" i="18"/>
  <c r="A293" i="18" s="1"/>
  <c r="A295" i="18" s="1"/>
  <c r="A297" i="18" s="1"/>
  <c r="A299" i="18" s="1"/>
  <c r="A301" i="18" s="1"/>
  <c r="A303" i="18" s="1"/>
  <c r="A305" i="18" s="1"/>
  <c r="A307" i="18" s="1"/>
  <c r="A230" i="18"/>
  <c r="A232" i="18" s="1"/>
  <c r="A234" i="18" s="1"/>
  <c r="A725" i="18"/>
  <c r="A727" i="18" s="1"/>
  <c r="A393" i="18" l="1"/>
  <c r="A396" i="18" s="1"/>
  <c r="A400" i="18" s="1"/>
  <c r="A729" i="18"/>
  <c r="A733" i="18" s="1"/>
  <c r="A735" i="18" s="1"/>
  <c r="A737" i="18" s="1"/>
  <c r="A739" i="18" s="1"/>
  <c r="A741" i="18" s="1"/>
  <c r="A743" i="18" s="1"/>
  <c r="A745" i="18" s="1"/>
  <c r="A747" i="18" s="1"/>
  <c r="A749" i="18" s="1"/>
  <c r="A751" i="18" s="1"/>
  <c r="A753" i="18" s="1"/>
  <c r="A755" i="18" s="1"/>
  <c r="A757" i="18" s="1"/>
  <c r="A759" i="18" s="1"/>
  <c r="A761" i="18" s="1"/>
  <c r="A763" i="18" s="1"/>
  <c r="A765" i="18" s="1"/>
  <c r="A767" i="18" s="1"/>
  <c r="A769" i="18" s="1"/>
  <c r="A771" i="18" s="1"/>
  <c r="A773" i="18" s="1"/>
  <c r="A775" i="18" s="1"/>
  <c r="A777" i="18" s="1"/>
  <c r="A779" i="18" s="1"/>
  <c r="A781" i="18" s="1"/>
  <c r="A783" i="18" s="1"/>
  <c r="A785" i="18" s="1"/>
  <c r="A787" i="18" s="1"/>
  <c r="A789" i="18" s="1"/>
  <c r="A791" i="18" s="1"/>
  <c r="A793" i="18" s="1"/>
  <c r="A795" i="18" s="1"/>
  <c r="A797" i="18" s="1"/>
  <c r="A799" i="18" s="1"/>
  <c r="G1021" i="18"/>
  <c r="G1118" i="18" s="1"/>
  <c r="A402" i="18" l="1"/>
  <c r="A404" i="18" s="1"/>
  <c r="A406" i="18" s="1"/>
  <c r="A408" i="18" s="1"/>
  <c r="A1021" i="18"/>
  <c r="G1016" i="18"/>
  <c r="G1015" i="18"/>
  <c r="G855" i="18"/>
  <c r="G854" i="18"/>
  <c r="G809" i="18"/>
  <c r="G808" i="18"/>
  <c r="G727" i="18"/>
  <c r="G801" i="18" s="1"/>
  <c r="G707" i="18"/>
  <c r="G706" i="18"/>
  <c r="G705" i="18"/>
  <c r="G556" i="18"/>
  <c r="G698" i="18" s="1"/>
  <c r="G550" i="18"/>
  <c r="G549" i="18"/>
  <c r="G548" i="18"/>
  <c r="G436" i="18"/>
  <c r="G435" i="18"/>
  <c r="G434" i="18"/>
  <c r="G433" i="18"/>
  <c r="G414" i="18"/>
  <c r="G320" i="18"/>
  <c r="G247" i="18"/>
  <c r="G238" i="18"/>
  <c r="G235" i="18"/>
  <c r="G234" i="18"/>
  <c r="G194" i="18"/>
  <c r="G172" i="18"/>
  <c r="G171" i="18"/>
  <c r="G170" i="18"/>
  <c r="G161" i="18"/>
  <c r="G159" i="18"/>
  <c r="G151" i="18"/>
  <c r="G145" i="18"/>
  <c r="G142" i="18"/>
  <c r="G141" i="18"/>
  <c r="A143" i="18"/>
  <c r="A145" i="18" s="1"/>
  <c r="A147" i="18" s="1"/>
  <c r="G137" i="18"/>
  <c r="G125" i="18"/>
  <c r="G163" i="18" l="1"/>
  <c r="G59" i="18" s="1"/>
  <c r="G74" i="18"/>
  <c r="G240" i="18"/>
  <c r="G60" i="18" s="1"/>
  <c r="A410" i="18"/>
  <c r="A1024" i="18"/>
  <c r="G81" i="18"/>
  <c r="A149" i="18"/>
  <c r="G61" i="18"/>
  <c r="A309" i="18"/>
  <c r="A236" i="18"/>
  <c r="A238" i="18" s="1"/>
  <c r="G73" i="18"/>
  <c r="G78" i="18"/>
  <c r="G77" i="18"/>
  <c r="A1027" i="18" l="1"/>
  <c r="A1029" i="18" s="1"/>
  <c r="A1031" i="18" s="1"/>
  <c r="A1035" i="18" s="1"/>
  <c r="A151" i="18"/>
  <c r="A153" i="18" s="1"/>
  <c r="A155" i="18" s="1"/>
  <c r="A157" i="18" s="1"/>
  <c r="A159" i="18" s="1"/>
  <c r="A161" i="18" s="1"/>
  <c r="G85" i="18" l="1"/>
  <c r="G89" i="18" s="1"/>
  <c r="A1038" i="18"/>
  <c r="A1042" i="18" s="1"/>
  <c r="A1045" i="18" s="1"/>
  <c r="A1047" i="18" s="1"/>
  <c r="A1049" i="18" l="1"/>
  <c r="G62" i="18"/>
  <c r="G63" i="18" l="1"/>
  <c r="G68" i="18" s="1"/>
  <c r="G94" i="18" s="1"/>
  <c r="F21" i="26" s="1"/>
  <c r="A1051" i="18"/>
  <c r="G98" i="18" l="1"/>
  <c r="G102" i="18" s="1"/>
  <c r="G416" i="18"/>
  <c r="G64" i="18" s="1"/>
  <c r="A1053" i="18"/>
  <c r="G67" i="18" l="1"/>
  <c r="G93" i="18" s="1"/>
  <c r="F20" i="26" s="1"/>
  <c r="G69" i="18"/>
  <c r="G95" i="18" s="1"/>
  <c r="F22" i="26" s="1"/>
  <c r="A1055" i="18"/>
  <c r="F19" i="26" l="1"/>
  <c r="G97" i="18"/>
  <c r="G101" i="18" s="1"/>
  <c r="G99" i="18"/>
  <c r="G103" i="18" s="1"/>
  <c r="A1058" i="18"/>
  <c r="A1060" i="18" l="1"/>
  <c r="A1062" i="18" s="1"/>
  <c r="A1066" i="18" l="1"/>
  <c r="A1069" i="18" s="1"/>
  <c r="A1072" i="18" s="1"/>
  <c r="A1074" i="18" s="1"/>
  <c r="A1076" i="18" s="1"/>
  <c r="A1078" i="18" s="1"/>
  <c r="A1080" i="18" s="1"/>
  <c r="A1083" i="18" s="1"/>
  <c r="A1085" i="18" s="1"/>
  <c r="A1088" i="18" s="1"/>
  <c r="A1090" i="18" s="1"/>
  <c r="A1092" i="18" s="1"/>
  <c r="A1095" i="18" s="1"/>
  <c r="A1099" i="18" s="1"/>
  <c r="A1102" i="18" s="1"/>
  <c r="A1105" i="18" s="1"/>
  <c r="F42" i="26" l="1"/>
  <c r="F47" i="26" s="1"/>
  <c r="F52" i="26" s="1"/>
  <c r="F57" i="26" s="1"/>
  <c r="F41" i="26" l="1"/>
  <c r="F43" i="26"/>
  <c r="F48" i="26" s="1"/>
  <c r="F53" i="26" s="1"/>
  <c r="F58" i="26" s="1"/>
  <c r="F40" i="26" l="1"/>
  <c r="F34" i="26" l="1"/>
  <c r="F33" i="26" l="1"/>
  <c r="F45" i="26" s="1"/>
  <c r="F50" i="26" s="1"/>
  <c r="F55" i="26" s="1"/>
  <c r="F46" i="26"/>
  <c r="F51" i="26" s="1"/>
  <c r="F56" i="26" s="1"/>
</calcChain>
</file>

<file path=xl/sharedStrings.xml><?xml version="1.0" encoding="utf-8"?>
<sst xmlns="http://schemas.openxmlformats.org/spreadsheetml/2006/main" count="1778" uniqueCount="639">
  <si>
    <t>POPIS GRADBENIH IN OBRTNIŠKIH DEL</t>
  </si>
  <si>
    <t>SLIKOPLESKARSKA DELA</t>
  </si>
  <si>
    <t>GRADBENA DELA SKUPAJ:</t>
  </si>
  <si>
    <t>e. m.</t>
  </si>
  <si>
    <t>št. projekta:</t>
  </si>
  <si>
    <t>faza:</t>
  </si>
  <si>
    <t>objekt:</t>
  </si>
  <si>
    <t>KROVSKA IN KLEPARSKA DELA</t>
  </si>
  <si>
    <t>L.</t>
  </si>
  <si>
    <t>RAZNA DELA</t>
  </si>
  <si>
    <t>*</t>
  </si>
  <si>
    <t>SKUPAJ SLIKOPLESKARSKA DELA</t>
  </si>
  <si>
    <t>SKUPAJ RAZNA DELA</t>
  </si>
  <si>
    <t>EUR</t>
  </si>
  <si>
    <r>
      <t>OPOMBA:</t>
    </r>
    <r>
      <rPr>
        <sz val="10"/>
        <rFont val="Arial CE"/>
      </rPr>
      <t xml:space="preserve"> PRI VSEH IZDELKIH ZAJETI IZDELAVO, DOBAVO IN MONTAŽO TER EV. VZIDAVO, VSE POTREBNO OKOVJE IN TESNILA! VSE MERE, KOLIČINE IN OBDELAVE </t>
    </r>
    <r>
      <rPr>
        <b/>
        <sz val="10"/>
        <rFont val="Arial CE"/>
        <family val="2"/>
      </rPr>
      <t>KONTROLIRATI</t>
    </r>
    <r>
      <rPr>
        <sz val="10"/>
        <rFont val="Arial CE"/>
      </rPr>
      <t xml:space="preserve"> PO ZADNJIH VELJAVNIH NAČRTIH, </t>
    </r>
    <r>
      <rPr>
        <b/>
        <sz val="10"/>
        <rFont val="Arial CE"/>
        <family val="2"/>
      </rPr>
      <t>DETAJLIH</t>
    </r>
    <r>
      <rPr>
        <sz val="10"/>
        <rFont val="Arial CE"/>
      </rPr>
      <t xml:space="preserve"> IN </t>
    </r>
    <r>
      <rPr>
        <b/>
        <sz val="10"/>
        <rFont val="Arial CE"/>
        <family val="2"/>
      </rPr>
      <t xml:space="preserve">SHEMAH </t>
    </r>
    <r>
      <rPr>
        <sz val="10"/>
        <rFont val="Arial CE"/>
      </rPr>
      <t>TER</t>
    </r>
    <r>
      <rPr>
        <b/>
        <sz val="10"/>
        <rFont val="Arial CE"/>
        <family val="2"/>
      </rPr>
      <t xml:space="preserve"> SESTAVAH PZI</t>
    </r>
    <r>
      <rPr>
        <sz val="10"/>
        <rFont val="Arial CE"/>
      </rPr>
      <t xml:space="preserve">, KI SO </t>
    </r>
    <r>
      <rPr>
        <b/>
        <sz val="10"/>
        <rFont val="Arial CE"/>
        <family val="2"/>
      </rPr>
      <t>OBVEZNI SESTAVNI DEL</t>
    </r>
    <r>
      <rPr>
        <sz val="10"/>
        <rFont val="Arial CE"/>
      </rPr>
      <t xml:space="preserve"> TEGA POPISA, OZ. </t>
    </r>
    <r>
      <rPr>
        <b/>
        <sz val="10"/>
        <rFont val="Arial CE"/>
        <family val="2"/>
      </rPr>
      <t>NA OBJEKTU</t>
    </r>
    <r>
      <rPr>
        <sz val="10"/>
        <rFont val="Arial CE"/>
      </rPr>
      <t xml:space="preserve">!          </t>
    </r>
  </si>
  <si>
    <r>
      <t>OPOMBA:</t>
    </r>
    <r>
      <rPr>
        <sz val="10"/>
        <rFont val="Arial CE"/>
      </rPr>
      <t xml:space="preserve"> KVALITETO IN TON BARVE PO RAL LESTVICI DOLOČI ODGOVORNI PROJEKTANT ARTHITEKTURE!     </t>
    </r>
  </si>
  <si>
    <r>
      <t>OPOMBA:</t>
    </r>
    <r>
      <rPr>
        <sz val="10"/>
        <rFont val="Arial CE"/>
      </rPr>
      <t xml:space="preserve"> PRI VSEH IZDELKIH ZAJETI IZDELAVO, DOBAVO IN MONTAŽO TER EV. VZIDAVO, VSE POTREBNO OKOVJE IN TESNILA! VSE MERE, KOLIČINE IN OBDELAVE </t>
    </r>
    <r>
      <rPr>
        <b/>
        <sz val="10"/>
        <rFont val="Arial CE"/>
        <family val="2"/>
      </rPr>
      <t>KONTROLIRATI</t>
    </r>
    <r>
      <rPr>
        <sz val="10"/>
        <rFont val="Arial CE"/>
      </rPr>
      <t xml:space="preserve"> PO ZADNJIH VELJAVNIH NAČRTIH, </t>
    </r>
    <r>
      <rPr>
        <b/>
        <sz val="10"/>
        <rFont val="Arial CE"/>
        <family val="2"/>
      </rPr>
      <t>DETAJLIH</t>
    </r>
    <r>
      <rPr>
        <sz val="10"/>
        <rFont val="Arial CE"/>
      </rPr>
      <t xml:space="preserve"> IN </t>
    </r>
    <r>
      <rPr>
        <b/>
        <sz val="10"/>
        <rFont val="Arial CE"/>
        <family val="2"/>
      </rPr>
      <t>SHEMAH PZI</t>
    </r>
    <r>
      <rPr>
        <sz val="10"/>
        <rFont val="Arial CE"/>
      </rPr>
      <t xml:space="preserve">, KI SO </t>
    </r>
    <r>
      <rPr>
        <b/>
        <sz val="10"/>
        <rFont val="Arial CE"/>
        <family val="2"/>
      </rPr>
      <t>OBVEZNI SESTAVNI DEL</t>
    </r>
    <r>
      <rPr>
        <sz val="10"/>
        <rFont val="Arial CE"/>
      </rPr>
      <t xml:space="preserve"> TEGA POPISA, OZ. </t>
    </r>
    <r>
      <rPr>
        <b/>
        <sz val="10"/>
        <rFont val="Arial CE"/>
        <family val="2"/>
      </rPr>
      <t>NA OBJEKTU</t>
    </r>
    <r>
      <rPr>
        <sz val="10"/>
        <rFont val="Arial CE"/>
      </rPr>
      <t xml:space="preserve">!       </t>
    </r>
  </si>
  <si>
    <t>PZI</t>
  </si>
  <si>
    <t xml:space="preserve">A. </t>
  </si>
  <si>
    <t>D.</t>
  </si>
  <si>
    <t>E.</t>
  </si>
  <si>
    <t>ZIDARSKA DELA</t>
  </si>
  <si>
    <t>m2</t>
  </si>
  <si>
    <t>m1</t>
  </si>
  <si>
    <t>A.</t>
  </si>
  <si>
    <t>znesek</t>
  </si>
  <si>
    <t>C.</t>
  </si>
  <si>
    <t>kg</t>
  </si>
  <si>
    <t>GRADBENA DELA</t>
  </si>
  <si>
    <t>I.</t>
  </si>
  <si>
    <t>II.</t>
  </si>
  <si>
    <t>OBRTNIŠKA DELA</t>
  </si>
  <si>
    <t>TESARSKA DELA</t>
  </si>
  <si>
    <t>kompl</t>
  </si>
  <si>
    <t>DDV v višini 22 %</t>
  </si>
  <si>
    <t>B.</t>
  </si>
  <si>
    <t>KLJUČAVNIČARSKA DELA</t>
  </si>
  <si>
    <t>F.</t>
  </si>
  <si>
    <t>KERAMIČARSKA DELA</t>
  </si>
  <si>
    <r>
      <t>OPOMBA:</t>
    </r>
    <r>
      <rPr>
        <sz val="10"/>
        <rFont val="Arial CE"/>
      </rPr>
      <t xml:space="preserve"> PRI VSEH IZDELKIH ZAJETI IZDELAVO, DOBAVO IN MONTAŽO TER EV. VZIDAVO, VSE POTREBNO OKOVJE IN TESNILA! VSE MERE, KOLIČINE IN OBDELAVE </t>
    </r>
    <r>
      <rPr>
        <b/>
        <sz val="10"/>
        <rFont val="Arial CE"/>
        <family val="2"/>
      </rPr>
      <t>KONTROLIRATI</t>
    </r>
    <r>
      <rPr>
        <sz val="10"/>
        <rFont val="Arial CE"/>
      </rPr>
      <t xml:space="preserve"> PO ZADNJIH VELJAVNIH NAČRTIH, </t>
    </r>
    <r>
      <rPr>
        <b/>
        <sz val="10"/>
        <rFont val="Arial CE"/>
        <family val="2"/>
      </rPr>
      <t>DETAJLIH</t>
    </r>
    <r>
      <rPr>
        <sz val="10"/>
        <rFont val="Arial CE"/>
      </rPr>
      <t xml:space="preserve"> IN </t>
    </r>
    <r>
      <rPr>
        <b/>
        <sz val="10"/>
        <rFont val="Arial CE"/>
        <family val="2"/>
      </rPr>
      <t>SHEMAH PZI</t>
    </r>
    <r>
      <rPr>
        <sz val="10"/>
        <rFont val="Arial CE"/>
      </rPr>
      <t xml:space="preserve">, KI SO </t>
    </r>
    <r>
      <rPr>
        <b/>
        <sz val="10"/>
        <rFont val="Arial CE"/>
        <family val="2"/>
      </rPr>
      <t>OBVEZNI SESTAVNI DEL</t>
    </r>
    <r>
      <rPr>
        <sz val="10"/>
        <rFont val="Arial CE"/>
      </rPr>
      <t xml:space="preserve"> TEGA POPISA, OZ. </t>
    </r>
    <r>
      <rPr>
        <b/>
        <sz val="10"/>
        <rFont val="Arial CE"/>
        <family val="2"/>
      </rPr>
      <t>NA OBJEKTU</t>
    </r>
    <r>
      <rPr>
        <sz val="10"/>
        <rFont val="Arial CE"/>
      </rPr>
      <t>!</t>
    </r>
  </si>
  <si>
    <t>SKUPAJ KLJUČAVNIČARSKA DELA</t>
  </si>
  <si>
    <t>cena €/enoto</t>
  </si>
  <si>
    <t>m3</t>
  </si>
  <si>
    <t>ZEMELJSKA DELA</t>
  </si>
  <si>
    <t>BETONSKA DELA</t>
  </si>
  <si>
    <t xml:space="preserve">          Popis sestavil:</t>
  </si>
  <si>
    <t>SKUPAJ KERAMIČARSKA DELA</t>
  </si>
  <si>
    <r>
      <t>OPOMBA:</t>
    </r>
    <r>
      <rPr>
        <sz val="10"/>
        <rFont val="Arial CE"/>
      </rPr>
      <t xml:space="preserve"> Delovni odri višine do 2 m so zajeti v cenah posameznih postavk in se ne obračunavajo posebej!</t>
    </r>
  </si>
  <si>
    <t>a/</t>
  </si>
  <si>
    <t>b/</t>
  </si>
  <si>
    <t xml:space="preserve">OPOMBA: </t>
  </si>
  <si>
    <t>investitor - naročnik:</t>
  </si>
  <si>
    <t>ura</t>
  </si>
  <si>
    <r>
      <t>OPOMBA:</t>
    </r>
    <r>
      <rPr>
        <sz val="10"/>
        <rFont val="Arial CE"/>
        <family val="2"/>
        <charset val="238"/>
      </rPr>
      <t xml:space="preserve"> KVALITETO IN TON BARVE PO RAL LESTVICI DOLOČI ODGOVORNI PROJEKTANT ARTHITEKTURE!     </t>
    </r>
  </si>
  <si>
    <t xml:space="preserve">REKAPITULACIJA GRADBENIH IN OBRTNIŠKIH DEL </t>
  </si>
  <si>
    <t>S PROJEKTANTSKO OCENO STROŠKOV</t>
  </si>
  <si>
    <t>PRI VSEH DELIH UPOŠTEVATI SPLOŠNE IN POSEBNE TEHNIŠKE POGOJE!</t>
  </si>
  <si>
    <t>KANALIZACIJA</t>
  </si>
  <si>
    <t>SKUPAJ KANALIZACIJA</t>
  </si>
  <si>
    <r>
      <t>OPOMBA:</t>
    </r>
    <r>
      <rPr>
        <sz val="10"/>
        <rFont val="Arial CE"/>
      </rPr>
      <t xml:space="preserve"> PRI VSEH IZDELKIH UPOŠTEVATI TUDI VSA NAVODILA IZ </t>
    </r>
    <r>
      <rPr>
        <b/>
        <sz val="10"/>
        <rFont val="Arial CE"/>
        <charset val="238"/>
      </rPr>
      <t>TEHNIČNEGA POROČILA GRADBENIH KONSTRUKCIJ IN ARHITEKTURE!</t>
    </r>
    <r>
      <rPr>
        <sz val="10"/>
        <rFont val="Arial CE"/>
      </rPr>
      <t xml:space="preserve"> </t>
    </r>
    <r>
      <rPr>
        <b/>
        <sz val="10"/>
        <rFont val="Arial CE"/>
        <family val="2"/>
      </rPr>
      <t/>
    </r>
  </si>
  <si>
    <t xml:space="preserve">Dobava, montaža in demontaža opaža robov podložnega betona višine do 10 cm </t>
  </si>
  <si>
    <t>Plačilo stroška za izvedbo meritev nosilnosti temeljnih tal s strani strokovne institucije in ogled temeljnih tal geomehanika</t>
  </si>
  <si>
    <t>kos</t>
  </si>
  <si>
    <r>
      <rPr>
        <b/>
        <sz val="10"/>
        <rFont val="Arial CE"/>
        <charset val="238"/>
      </rPr>
      <t>OPOMBA:</t>
    </r>
    <r>
      <rPr>
        <sz val="10"/>
        <rFont val="Arial CE"/>
      </rPr>
      <t xml:space="preserve"> Pri vseh postavkah zajeti tudi dobavo betona!</t>
    </r>
  </si>
  <si>
    <r>
      <t xml:space="preserve">OPOMBA: </t>
    </r>
    <r>
      <rPr>
        <sz val="10"/>
        <rFont val="Arial CE"/>
        <charset val="238"/>
      </rPr>
      <t>IZVAJALEC OZ. PONUDNIK MORA V CENAH</t>
    </r>
    <r>
      <rPr>
        <b/>
        <sz val="10"/>
        <rFont val="Arial CE"/>
        <charset val="238"/>
      </rPr>
      <t xml:space="preserve"> </t>
    </r>
    <r>
      <rPr>
        <sz val="10"/>
        <rFont val="Arial CE"/>
        <charset val="238"/>
      </rPr>
      <t xml:space="preserve">ZAJETI TUDI </t>
    </r>
    <r>
      <rPr>
        <b/>
        <sz val="10"/>
        <rFont val="Arial CE"/>
        <charset val="238"/>
      </rPr>
      <t>PROJEKT BETONA.</t>
    </r>
  </si>
  <si>
    <r>
      <t xml:space="preserve">OPOMBA: </t>
    </r>
    <r>
      <rPr>
        <sz val="10"/>
        <rFont val="Arial CE"/>
        <charset val="238"/>
      </rPr>
      <t>IZVAJALEC OZ. PONUDNIK MORA V CENAH</t>
    </r>
    <r>
      <rPr>
        <b/>
        <sz val="10"/>
        <rFont val="Arial CE"/>
        <charset val="238"/>
      </rPr>
      <t xml:space="preserve"> </t>
    </r>
    <r>
      <rPr>
        <sz val="10"/>
        <rFont val="Arial CE"/>
        <charset val="238"/>
      </rPr>
      <t xml:space="preserve">ZAJETI TUDI </t>
    </r>
    <r>
      <rPr>
        <b/>
        <sz val="10"/>
        <rFont val="Arial CE"/>
        <charset val="238"/>
      </rPr>
      <t>NAČRT MONTAŽE ELEMENTOV TER PROJEKT ODROV IN PODPORNIH STOLPOV.</t>
    </r>
  </si>
  <si>
    <r>
      <t xml:space="preserve">OPOMBA: </t>
    </r>
    <r>
      <rPr>
        <sz val="10"/>
        <rFont val="Arial CE"/>
        <charset val="238"/>
      </rPr>
      <t>IZVAJALEC OZ. PONUDNIK MORA V CENAH</t>
    </r>
    <r>
      <rPr>
        <b/>
        <sz val="10"/>
        <rFont val="Arial CE"/>
        <charset val="238"/>
      </rPr>
      <t xml:space="preserve"> </t>
    </r>
    <r>
      <rPr>
        <sz val="10"/>
        <rFont val="Arial CE"/>
        <charset val="238"/>
      </rPr>
      <t xml:space="preserve">ZAJETI TUDI </t>
    </r>
    <r>
      <rPr>
        <b/>
        <sz val="10"/>
        <rFont val="Arial CE"/>
        <charset val="238"/>
      </rPr>
      <t>PROGRAM TEKOČE KONTROLE IZDELAVE BETONSKIH KONSTRUKCIJ S POGOSTOSTJO PREIZKAV.</t>
    </r>
  </si>
  <si>
    <r>
      <t>OPOMBA:</t>
    </r>
    <r>
      <rPr>
        <sz val="10"/>
        <rFont val="Arial CE"/>
      </rPr>
      <t xml:space="preserve"> IZVAJALEC OZ</t>
    </r>
    <r>
      <rPr>
        <sz val="10"/>
        <rFont val="Arial CE"/>
        <charset val="238"/>
      </rPr>
      <t xml:space="preserve">. PONUDNIK MORA V CENAH JEKLENIH KONSTRUKCIJ ZAJETI TUDI </t>
    </r>
    <r>
      <rPr>
        <b/>
        <sz val="10"/>
        <rFont val="Arial CE"/>
        <charset val="238"/>
      </rPr>
      <t>IZMERE ZA IZDELAVO IN IZDELAVO DELAVNIŠKIH NAČRTOV.</t>
    </r>
  </si>
  <si>
    <r>
      <rPr>
        <b/>
        <sz val="10"/>
        <rFont val="Arial CE"/>
        <charset val="238"/>
      </rPr>
      <t xml:space="preserve">OPOMBA: </t>
    </r>
    <r>
      <rPr>
        <sz val="10"/>
        <rFont val="Arial CE"/>
        <charset val="238"/>
      </rPr>
      <t>V CENAH PO ENOTI UPOŠTEVATI STROŠKE ORGANIZACIJE GRADBIŠČA Z OGRAJAMI, VRATI, UREDITVIJO DEPONIJ, SKLADIŠČ, KONTEJNERJEV, GRADBIŠČNO TABLO, OPOZORILNE TABLE, STROŠEK PRIKLOPA NA ELEKTRIČNO IN VODOVODNO OMREŽJE, STROŠKE PORABE VODE IN ELEKTRIKE… SKLADNO Z VELJAVNO ZAKONODAJO IN VARNOSTNIM NAČRTOM - ORGANIZACIJO GRADBIŠČA.</t>
    </r>
  </si>
  <si>
    <r>
      <t>OPOMBA:</t>
    </r>
    <r>
      <rPr>
        <sz val="10"/>
        <rFont val="Arial CE"/>
      </rPr>
      <t xml:space="preserve"> IZVAJALEC OZ</t>
    </r>
    <r>
      <rPr>
        <sz val="10"/>
        <rFont val="Arial CE"/>
        <charset val="238"/>
      </rPr>
      <t xml:space="preserve">. PONUDNIK MORA V CENAH ZAJETI </t>
    </r>
    <r>
      <rPr>
        <b/>
        <sz val="10"/>
        <rFont val="Arial CE"/>
        <charset val="238"/>
      </rPr>
      <t>VSA DELA IZ RISB OZ. NAČRTOV.</t>
    </r>
  </si>
  <si>
    <r>
      <rPr>
        <b/>
        <sz val="10"/>
        <rFont val="Arial CE"/>
        <charset val="238"/>
      </rPr>
      <t xml:space="preserve">OPOMBA: </t>
    </r>
    <r>
      <rPr>
        <sz val="10"/>
        <rFont val="Arial CE"/>
        <charset val="238"/>
      </rPr>
      <t>VES ČAS GRADNJE MORA IZVAJALEC SODELOVATI S PROJEKTANTI.</t>
    </r>
  </si>
  <si>
    <t>INP, PROJEKTIRANJE IN SVETOVANJE,</t>
  </si>
  <si>
    <t>IVAN ŠEPETAVC, S.P.</t>
  </si>
  <si>
    <t>J.</t>
  </si>
  <si>
    <t>FASADA</t>
  </si>
  <si>
    <t>SKUPAJ FASADA</t>
  </si>
  <si>
    <r>
      <t xml:space="preserve">Sprotno in finalno čiščenje gradbišča pred predajo del, vključno s čiščenjem </t>
    </r>
    <r>
      <rPr>
        <sz val="10"/>
        <rFont val="Arial CE"/>
        <charset val="238"/>
      </rPr>
      <t xml:space="preserve">sten, tlakov, </t>
    </r>
    <r>
      <rPr>
        <sz val="10"/>
        <rFont val="Arial CE"/>
      </rPr>
      <t>stavbnega pohištva in oblog; obračuna se enkratna površina notranjih prostorov po dokončanju del</t>
    </r>
  </si>
  <si>
    <t>kom</t>
  </si>
  <si>
    <t xml:space="preserve">Geodetska uradna zakoličba objekta (sklad. objekta), vključno z zakoličbo profilov in zavarovanje le-teh ter izvedba posnetka novega stanja po končanih delih </t>
  </si>
  <si>
    <t>Izdelava mulde ob robu gradbene jame oz. zagatne stene</t>
  </si>
  <si>
    <t>Črpanje vode s potopno črpalko kap. 1 m3/min z odvajanjem vode v obstoječo kanalizacijo (ocenjeno!)</t>
  </si>
  <si>
    <t>Izkop humusa s transportom v začasno deponijo do 100 m</t>
  </si>
  <si>
    <t xml:space="preserve">Izdelava črpališča talne vode iz perforirane betonske cevi fi 100 cm, glob. 100 cm </t>
  </si>
  <si>
    <t>Dobava, montaža in demontaža opaža čel stopnic viš. do 20 cm</t>
  </si>
  <si>
    <t>Dobava, montaža in demontaža opaža parapetov viš. do 50 cm</t>
  </si>
  <si>
    <t>Fadadni odri viš. do 20 m z ograjo in dostopi ter prosojno zaščitno tkanino</t>
  </si>
  <si>
    <r>
      <t>Široki strojni izkop</t>
    </r>
    <r>
      <rPr>
        <b/>
        <sz val="10"/>
        <rFont val="Arial"/>
        <family val="2"/>
        <charset val="238"/>
      </rPr>
      <t xml:space="preserve"> III. ktg</t>
    </r>
    <r>
      <rPr>
        <sz val="10"/>
        <rFont val="Arial"/>
        <family val="2"/>
      </rPr>
      <t xml:space="preserve"> s transportom v začasno deponijo do 100 m (delno za kasnejšo ponovno uporabo) </t>
    </r>
  </si>
  <si>
    <t>Vstavljanje cevi bazenske tehnike (odvod vode) v opaž pred betoniranjem</t>
  </si>
  <si>
    <t>Dobava, montaža in demontaža opaža lukenj in prehodov vel. do 10 dm2 (opaž ali PVC cev)</t>
  </si>
  <si>
    <t>Dobava, montaža in demontaža opaža lukenj in prehodov vel. 10-30 dm2 (opaž ali PVC cev)</t>
  </si>
  <si>
    <t>Dobava, montaža in demontaža opaža lukenj in prehodov vel. 30-50 dm2 (opaž ali PVC cev)</t>
  </si>
  <si>
    <t>MESTNA OBČINA KRŠKO
Cesta krških žrtev 14
8270 KRŠKO</t>
  </si>
  <si>
    <t>projektant:</t>
  </si>
  <si>
    <t xml:space="preserve">BAX studio architecture s.l.p., 
</t>
  </si>
  <si>
    <t>c/ Asturies 40,</t>
  </si>
  <si>
    <t>08012 Barcelona, Španija</t>
  </si>
  <si>
    <t>odgovorna oseba projektanta:</t>
  </si>
  <si>
    <t>mag. BORIS BEŽAN, univ.inž.arh.</t>
  </si>
  <si>
    <t>1/2023</t>
  </si>
  <si>
    <t>RUŠITVENA DELA</t>
  </si>
  <si>
    <t xml:space="preserve">SKUPAJ RUŠITVENA DELA </t>
  </si>
  <si>
    <t>količina</t>
  </si>
  <si>
    <r>
      <t xml:space="preserve">OPOMBA: </t>
    </r>
    <r>
      <rPr>
        <sz val="10"/>
        <rFont val="Arial CE"/>
        <charset val="238"/>
      </rPr>
      <t>IZVAJALEC OZ. PONUDNIK MORA V CENAH</t>
    </r>
    <r>
      <rPr>
        <b/>
        <sz val="10"/>
        <rFont val="Arial CE"/>
        <charset val="238"/>
      </rPr>
      <t xml:space="preserve"> </t>
    </r>
    <r>
      <rPr>
        <sz val="10"/>
        <rFont val="Arial CE"/>
        <charset val="238"/>
      </rPr>
      <t xml:space="preserve">ZAJETI TUDI </t>
    </r>
    <r>
      <rPr>
        <b/>
        <sz val="10"/>
        <rFont val="Arial CE"/>
        <charset val="238"/>
      </rPr>
      <t xml:space="preserve">PREVZEM TEMELJNIH TAL </t>
    </r>
    <r>
      <rPr>
        <sz val="10"/>
        <rFont val="Arial CE"/>
        <charset val="238"/>
      </rPr>
      <t>S STRANI GEOMEHANIKA IN DOBITI</t>
    </r>
    <r>
      <rPr>
        <b/>
        <sz val="10"/>
        <rFont val="Arial CE"/>
        <charset val="238"/>
      </rPr>
      <t xml:space="preserve"> POTRDITEV PREDPOSTAVLJENIH IZHODIŠČ ZA STATIČNI IZRAČUN. POOBLAŠČEN GEOMEHANIK MORA BITI PRISOTEN PRI VSEH ZEMELJSKI DELIH, TUDI PRI VAROVANJU GRADBENE JAME!</t>
    </r>
  </si>
  <si>
    <r>
      <t>OPOMBA:</t>
    </r>
    <r>
      <rPr>
        <sz val="10"/>
        <rFont val="Arial CE"/>
        <family val="2"/>
        <charset val="238"/>
      </rPr>
      <t xml:space="preserve"> UPOŠTEVATI TUDI VSE PODATKE IZ TEHNIČNEGA IN GEOMEHANSKEGA POROČILA!</t>
    </r>
  </si>
  <si>
    <t>Planiranje dna gradbene jame s točnostjo +-2 cm z utrjevanjem pred izvajanjem temeljenja objekta</t>
  </si>
  <si>
    <t>Vgrajevanje betona v armirane konstrukcije prereza nad 0,30 m3/m2,m1, C 30/37, XC3, XD1, Dmax 32 - temeljna plošča deb 40, 75, 90 cm</t>
  </si>
  <si>
    <t xml:space="preserve">Vgrajevanje betona v armirane konstrukcije prereza 0,20-0,30 m3/m2,m1, C 30/37, XC3, XD1, Dmax 16 - stopnice; </t>
  </si>
  <si>
    <t>Vgrajevanje betona v armirane konstrukcije prereza 0,04-0,08 m3/m2, C 30/37, XC3, XD1, Dmax 16 - stebri 25/25 cm</t>
  </si>
  <si>
    <t>Vgrajevanje betona v armirane konstrukcije prereza 0,12-0,20 m3/m2, C 30/37, XC3, XD1, Dmax 16 mm - stebri 60/25 in 50/30 cm</t>
  </si>
  <si>
    <t>Vgrajevanje betona v armirane konstrukcije prereza 0,20-0,30 m3/m2,m1, C 30/37, XC3, XD1, Dmax 16 - stebri 75/30 cm</t>
  </si>
  <si>
    <r>
      <t xml:space="preserve">OPOMBA: </t>
    </r>
    <r>
      <rPr>
        <sz val="10"/>
        <rFont val="Arial CE"/>
        <charset val="238"/>
      </rPr>
      <t xml:space="preserve">IZVAJALEC OZ. PONUDNIK MORA UPOŠTEVATI TUDI VSE PRIPOMBE IN NAVODILA IZ </t>
    </r>
    <r>
      <rPr>
        <b/>
        <sz val="10"/>
        <rFont val="Arial CE"/>
        <charset val="238"/>
      </rPr>
      <t>TEHNIČNEGA POROČILA GRADBENIH  KONSTRUKCIJ!</t>
    </r>
  </si>
  <si>
    <t>Vgrajevanje betona v armirane konstrukcije prereza 0,12-0,20 m3/m2, C 30/37, XC3, XD1, Dmax 16 mm - stene deb. 20 cm</t>
  </si>
  <si>
    <t>Vgrajevanje betona v armirane konstrukcije prereza 0,20-0,30 m3/m2,m1, C 30/37, XC3, XD2, Dmax 16 - stene deb. 25 in 30 cm</t>
  </si>
  <si>
    <t>Vgrajevanje betona v armirane konstrukcije prereza nad 0,30 m3/m2,m1, C 30/37, XC3, XD1, Dmax 32 - stene deb. 60 in 80 cm</t>
  </si>
  <si>
    <t>Vgrajevanje betona v armirane konstrukcije prereza do 0,04 m3/m2, C 25/30, XC2, XD1, Dmax 16 - preklade 20/20 cm</t>
  </si>
  <si>
    <t>Vgrajevanje betona v armirane konstrukcije prereza nad 0,30 m3/m2,m1, C 30/37, XC3, XD1, Dmax 16 - nosilci</t>
  </si>
  <si>
    <t>Vgrajevanje betona v armirane konstrukcije prereza 0,20-0,30 m3/m2,m1, C 30/37, XC3, XD1, Dmax 16 - nosilci</t>
  </si>
  <si>
    <t>Vgrajevanje betona v armirane konstrukcije prereza 0,12-0,20 m3/m2, C 30/37, XC3, XD1, Dmax 16 mm - parapeti</t>
  </si>
  <si>
    <r>
      <t>Vgrajevanje betona v</t>
    </r>
    <r>
      <rPr>
        <b/>
        <sz val="10"/>
        <rFont val="Arial CE"/>
        <charset val="238"/>
      </rPr>
      <t xml:space="preserve"> montažne</t>
    </r>
    <r>
      <rPr>
        <sz val="10"/>
        <rFont val="Arial CE"/>
      </rPr>
      <t xml:space="preserve"> armirane konstrukcije prereza nad 0,30 m3/m2, C 30/37, XC3, XD1, Dmax 16 mm - montažni elementi dim. 3,50/1,00/0,20 m</t>
    </r>
  </si>
  <si>
    <t xml:space="preserve">Premaz betonskih površin z elastosilom (za boljšo sprijemljivost starega in novega betona - delovni stiki) </t>
  </si>
  <si>
    <t xml:space="preserve">Hidroizolacijski premaz betonskih površin s hidrotesom (delovni stiki med temeljno ploščo in stenami na njej) </t>
  </si>
  <si>
    <r>
      <t xml:space="preserve">Dobava, polaganje in vezanje rebraste enostavne in srednje komplicirane armature B 500 B, </t>
    </r>
    <r>
      <rPr>
        <b/>
        <sz val="10"/>
        <rFont val="Arial CE"/>
        <charset val="238"/>
      </rPr>
      <t>fi do 12 mm</t>
    </r>
    <r>
      <rPr>
        <sz val="10"/>
        <rFont val="Arial CE"/>
      </rPr>
      <t xml:space="preserve">; količina je ocenjena! Obračun v kg po armaturnih načrtih! </t>
    </r>
  </si>
  <si>
    <r>
      <t xml:space="preserve">Dobava, polaganje in vezanje rebraste enostavne in srednje komplicirane armature B 500 B, </t>
    </r>
    <r>
      <rPr>
        <b/>
        <sz val="10"/>
        <rFont val="Arial CE"/>
        <charset val="238"/>
      </rPr>
      <t>fi 14 mm in več</t>
    </r>
    <r>
      <rPr>
        <sz val="10"/>
        <rFont val="Arial CE"/>
      </rPr>
      <t xml:space="preserve">; količina je ocenjena! Obračun v kg po armaturnih načrtih! </t>
    </r>
  </si>
  <si>
    <t>Vgrajevanje betona v armirane konstrukcije prereza 0,20-0,30 m3/m2,m1, C 30/37, XC3, XD2, Dmax 16 - talna plošča deb 30 cm</t>
  </si>
  <si>
    <t xml:space="preserve">Dobava, montaža in demontaža opaža robov talnih plošč višine do 30 cm </t>
  </si>
  <si>
    <t xml:space="preserve">Dobava, montaža in demontaža opaža robov talnih (temeljnih) plošč višine do 40 cm </t>
  </si>
  <si>
    <t xml:space="preserve">Dobava, montaža in demontaža opaža robov talnih (temeljnih) plošč višine do 75 cm </t>
  </si>
  <si>
    <t xml:space="preserve">Dobava, montaža in demontaža opaža robov talnih (temeljnih) plošč višine do 90 cm </t>
  </si>
  <si>
    <t>Dobava, montaža in demontaža opaža stopniščnih ram, s podporami viš. 2-4 m</t>
  </si>
  <si>
    <r>
      <t>Premični delovni odri (platoji vel. do 20 m2) viš.</t>
    </r>
    <r>
      <rPr>
        <sz val="10"/>
        <rFont val="Arial CE"/>
        <charset val="238"/>
      </rPr>
      <t xml:space="preserve"> 6-8 m</t>
    </r>
    <r>
      <rPr>
        <sz val="10"/>
        <rFont val="Arial CE"/>
      </rPr>
      <t xml:space="preserve"> z ograjo in dostopom za vso dobo gradnje in vso potrebno površino (ca 2.900,00 m2)</t>
    </r>
  </si>
  <si>
    <t>Dobava, montaža in demontaža opaža sten dvigalnega jaška, s podporami viš. 2-4 m</t>
  </si>
  <si>
    <t>Dobava, montaža in demontaža opaža konzol do 50 cm - rob bazenov</t>
  </si>
  <si>
    <t>Dobava, montaža in demontaža opaža stebrov pravokotnega preseka, viš. 2-4 m</t>
  </si>
  <si>
    <r>
      <t xml:space="preserve">Dobava, montaža in demontaža opaža plošč </t>
    </r>
    <r>
      <rPr>
        <b/>
        <sz val="10"/>
        <rFont val="Arial"/>
        <family val="2"/>
        <charset val="238"/>
      </rPr>
      <t>deb. 20 cm</t>
    </r>
    <r>
      <rPr>
        <sz val="10"/>
        <rFont val="Arial"/>
        <family val="2"/>
      </rPr>
      <t>, s podporami viš. 2-4 m</t>
    </r>
  </si>
  <si>
    <r>
      <t xml:space="preserve">Dobava, montaža in demontaža opaža plošč </t>
    </r>
    <r>
      <rPr>
        <b/>
        <sz val="10"/>
        <rFont val="Arial"/>
        <family val="2"/>
        <charset val="238"/>
      </rPr>
      <t>deb. 25 cm</t>
    </r>
    <r>
      <rPr>
        <sz val="10"/>
        <rFont val="Arial"/>
        <family val="2"/>
      </rPr>
      <t>, s podporami viš. 2-4 m</t>
    </r>
  </si>
  <si>
    <r>
      <t xml:space="preserve">Dobava, montaža in demontaža opaža plošč </t>
    </r>
    <r>
      <rPr>
        <b/>
        <sz val="10"/>
        <rFont val="Arial"/>
        <family val="2"/>
        <charset val="238"/>
      </rPr>
      <t>deb. 30 cm</t>
    </r>
    <r>
      <rPr>
        <sz val="10"/>
        <rFont val="Arial"/>
        <family val="2"/>
      </rPr>
      <t>, s podporami viš. 2-4 m</t>
    </r>
  </si>
  <si>
    <t>Dobava, montaža in demontaža opaža poševne plošče tribun, s podporami viš. ca 3-7 m</t>
  </si>
  <si>
    <t>Dobava, montaža in demontaža opaža preklad s podpiranjem do 2 m</t>
  </si>
  <si>
    <t>Dobava, montaža in demontaža opaža nosilcev s podpiranjem 2-4 m</t>
  </si>
  <si>
    <r>
      <t>Dobava, montaža in demontaža dvostranskega opaža sten</t>
    </r>
    <r>
      <rPr>
        <b/>
        <sz val="10"/>
        <rFont val="Arial"/>
        <family val="2"/>
        <charset val="238"/>
      </rPr>
      <t xml:space="preserve"> deb. 25 cm</t>
    </r>
    <r>
      <rPr>
        <sz val="10"/>
        <rFont val="Arial"/>
        <family val="2"/>
      </rPr>
      <t xml:space="preserve"> viš. 2-4 m</t>
    </r>
  </si>
  <si>
    <r>
      <t xml:space="preserve">OPOMBA: </t>
    </r>
    <r>
      <rPr>
        <sz val="10"/>
        <rFont val="Arial CE"/>
        <charset val="238"/>
      </rPr>
      <t xml:space="preserve">PRI STENAH JE OPAŽ MERJEN </t>
    </r>
    <r>
      <rPr>
        <b/>
        <sz val="10"/>
        <rFont val="Arial CE"/>
        <charset val="238"/>
      </rPr>
      <t>OBOJESTRANSKO!</t>
    </r>
  </si>
  <si>
    <r>
      <t xml:space="preserve">Dobava, montaža in demontaža dvostranskega opaža sten </t>
    </r>
    <r>
      <rPr>
        <b/>
        <sz val="10"/>
        <rFont val="Arial"/>
        <family val="2"/>
        <charset val="238"/>
      </rPr>
      <t>deb. 20 cm</t>
    </r>
    <r>
      <rPr>
        <sz val="10"/>
        <rFont val="Arial"/>
        <family val="2"/>
      </rPr>
      <t xml:space="preserve"> viš. 2-4 m</t>
    </r>
  </si>
  <si>
    <r>
      <t xml:space="preserve">Dobava, montaža in demontaža dvostranskega opaža sten </t>
    </r>
    <r>
      <rPr>
        <b/>
        <sz val="10"/>
        <rFont val="Arial"/>
        <family val="2"/>
        <charset val="238"/>
      </rPr>
      <t>deb. 30 cm</t>
    </r>
    <r>
      <rPr>
        <sz val="10"/>
        <rFont val="Arial"/>
        <family val="2"/>
      </rPr>
      <t xml:space="preserve"> viš. 2-4 m</t>
    </r>
  </si>
  <si>
    <r>
      <t xml:space="preserve">Dobava, montaža in demontaža dvostranskega opaža sten </t>
    </r>
    <r>
      <rPr>
        <b/>
        <sz val="10"/>
        <rFont val="Arial"/>
        <family val="2"/>
        <charset val="238"/>
      </rPr>
      <t>deb. 60 cm</t>
    </r>
    <r>
      <rPr>
        <sz val="10"/>
        <rFont val="Arial"/>
        <family val="2"/>
      </rPr>
      <t xml:space="preserve"> viš. 2-4 m</t>
    </r>
  </si>
  <si>
    <r>
      <t xml:space="preserve">Dobava, montaža in demontaža dvostranskega opaža sten </t>
    </r>
    <r>
      <rPr>
        <b/>
        <sz val="10"/>
        <rFont val="Arial"/>
        <family val="2"/>
        <charset val="238"/>
      </rPr>
      <t>deb. 80 cm</t>
    </r>
    <r>
      <rPr>
        <sz val="10"/>
        <rFont val="Arial"/>
        <family val="2"/>
      </rPr>
      <t xml:space="preserve"> viš. 2-4 m</t>
    </r>
  </si>
  <si>
    <r>
      <t xml:space="preserve">OPOMBA: </t>
    </r>
    <r>
      <rPr>
        <sz val="10"/>
        <rFont val="Arial CE"/>
        <charset val="238"/>
      </rPr>
      <t xml:space="preserve">PRI VSEH ZUNANJIH VOGALIH JE TREBA V OPAŽ PRITRDITI </t>
    </r>
    <r>
      <rPr>
        <b/>
        <sz val="10"/>
        <rFont val="Arial CE"/>
        <charset val="238"/>
      </rPr>
      <t>TRIKOTNE LETVE</t>
    </r>
    <r>
      <rPr>
        <sz val="10"/>
        <rFont val="Arial CE"/>
        <charset val="238"/>
      </rPr>
      <t xml:space="preserve"> S STRANICAMA 2 OZ. 3 CM!</t>
    </r>
  </si>
  <si>
    <r>
      <t xml:space="preserve">Jeklena nosilna konstrukcija objekta, izvedena s profili </t>
    </r>
    <r>
      <rPr>
        <b/>
        <sz val="10"/>
        <rFont val="Arial CE"/>
        <charset val="238"/>
      </rPr>
      <t>S 235 J0</t>
    </r>
    <r>
      <rPr>
        <sz val="10"/>
        <rFont val="Arial CE"/>
        <family val="2"/>
        <charset val="238"/>
      </rPr>
      <t>, razred protikorozijske zaščite C4 (vroče cinkanje), kompletno z vsem pritrdilnim materialom; mere povzeti iz projektne dokumentacije, detajli! Teža je delno ocenjena!</t>
    </r>
  </si>
  <si>
    <r>
      <t xml:space="preserve">Jeklena nosilna konstrukcija oobjekta, izvedena s profili </t>
    </r>
    <r>
      <rPr>
        <b/>
        <sz val="10"/>
        <rFont val="Arial CE"/>
        <charset val="238"/>
      </rPr>
      <t>S 355 J0</t>
    </r>
    <r>
      <rPr>
        <sz val="10"/>
        <rFont val="Arial CE"/>
        <family val="2"/>
        <charset val="238"/>
      </rPr>
      <t xml:space="preserve">, razred protikorozijske zaščite C4 (vroče cinkanje), kompletno z vsem pritrdilnim materialom; mere povzeti iz projektne dokumentacije, detajli! Teža je delno ocenjena! </t>
    </r>
  </si>
  <si>
    <r>
      <rPr>
        <b/>
        <sz val="10"/>
        <rFont val="Arial CE"/>
        <charset val="238"/>
      </rPr>
      <t>KL1.01</t>
    </r>
    <r>
      <rPr>
        <sz val="10"/>
        <rFont val="Arial CE"/>
        <family val="2"/>
        <charset val="238"/>
      </rPr>
      <t xml:space="preserve"> - Ograja tribun</t>
    </r>
  </si>
  <si>
    <r>
      <rPr>
        <b/>
        <sz val="10"/>
        <rFont val="Arial CE"/>
        <charset val="238"/>
      </rPr>
      <t>KL2.01</t>
    </r>
    <r>
      <rPr>
        <sz val="10"/>
        <rFont val="Arial CE"/>
        <family val="2"/>
        <charset val="238"/>
      </rPr>
      <t xml:space="preserve"> - Ročaji ob stopnicah</t>
    </r>
  </si>
  <si>
    <r>
      <rPr>
        <b/>
        <sz val="10"/>
        <rFont val="Arial CE"/>
        <charset val="238"/>
      </rPr>
      <t>KL2.02</t>
    </r>
    <r>
      <rPr>
        <sz val="10"/>
        <rFont val="Arial CE"/>
        <family val="2"/>
        <charset val="238"/>
      </rPr>
      <t xml:space="preserve"> - Ročaji ob stopnicah</t>
    </r>
  </si>
  <si>
    <r>
      <rPr>
        <b/>
        <sz val="10"/>
        <rFont val="Arial CE"/>
        <charset val="238"/>
      </rPr>
      <t>KL2.03</t>
    </r>
    <r>
      <rPr>
        <sz val="10"/>
        <rFont val="Arial CE"/>
        <family val="2"/>
        <charset val="238"/>
      </rPr>
      <t xml:space="preserve"> - Ročaji ob stopnicah</t>
    </r>
  </si>
  <si>
    <r>
      <rPr>
        <b/>
        <sz val="10"/>
        <rFont val="Arial CE"/>
        <charset val="238"/>
      </rPr>
      <t>KL2.04</t>
    </r>
    <r>
      <rPr>
        <sz val="10"/>
        <rFont val="Arial CE"/>
        <family val="2"/>
        <charset val="238"/>
      </rPr>
      <t xml:space="preserve"> - Ročaji ob stopnicah</t>
    </r>
  </si>
  <si>
    <r>
      <rPr>
        <b/>
        <sz val="10"/>
        <rFont val="Arial CE"/>
        <charset val="238"/>
      </rPr>
      <t>KL2.05</t>
    </r>
    <r>
      <rPr>
        <sz val="10"/>
        <rFont val="Arial CE"/>
        <family val="2"/>
        <charset val="238"/>
      </rPr>
      <t xml:space="preserve"> - Ročaji ob stopnicah</t>
    </r>
  </si>
  <si>
    <r>
      <rPr>
        <b/>
        <sz val="10"/>
        <rFont val="Arial CE"/>
        <charset val="238"/>
      </rPr>
      <t>KL2.06</t>
    </r>
    <r>
      <rPr>
        <sz val="10"/>
        <rFont val="Arial CE"/>
        <family val="2"/>
        <charset val="238"/>
      </rPr>
      <t xml:space="preserve"> - Ročaji ob stopnicah</t>
    </r>
  </si>
  <si>
    <r>
      <rPr>
        <b/>
        <sz val="10"/>
        <rFont val="Arial CE"/>
        <charset val="238"/>
      </rPr>
      <t>KL2.07</t>
    </r>
    <r>
      <rPr>
        <sz val="10"/>
        <rFont val="Arial CE"/>
        <family val="2"/>
        <charset val="238"/>
      </rPr>
      <t xml:space="preserve"> - Ročaji ob stopnicah</t>
    </r>
  </si>
  <si>
    <r>
      <rPr>
        <b/>
        <sz val="10"/>
        <rFont val="Arial CE"/>
        <charset val="238"/>
      </rPr>
      <t>KL2.08</t>
    </r>
    <r>
      <rPr>
        <sz val="10"/>
        <rFont val="Arial CE"/>
        <family val="2"/>
        <charset val="238"/>
      </rPr>
      <t xml:space="preserve"> - Ročaji ob stopnicah</t>
    </r>
  </si>
  <si>
    <r>
      <t>OPOMBA:</t>
    </r>
    <r>
      <rPr>
        <sz val="10"/>
        <rFont val="Arial CE"/>
      </rPr>
      <t xml:space="preserve"> VSE DETAJLNE KARAKTERISTIKE POSAMEZNIH ELEMENTOV SO OPISANE V SHEMAH IN JIH JE TREBA ZAJETI V CENI!
PONUDNIK OZ. IZVAJALEC MORA IZDELATI TUDI </t>
    </r>
    <r>
      <rPr>
        <b/>
        <sz val="10"/>
        <rFont val="Arial CE"/>
      </rPr>
      <t>DELAVNIŠKO DOKUMENTACIJO</t>
    </r>
    <r>
      <rPr>
        <sz val="10"/>
        <rFont val="Arial CE"/>
      </rPr>
      <t xml:space="preserve">, KI JO BO POTRDIL PROJEKTANT.  </t>
    </r>
  </si>
  <si>
    <r>
      <rPr>
        <b/>
        <sz val="10"/>
        <rFont val="Arial CE"/>
        <charset val="238"/>
      </rPr>
      <t>KL2.09</t>
    </r>
    <r>
      <rPr>
        <sz val="10"/>
        <rFont val="Arial CE"/>
        <family val="2"/>
        <charset val="238"/>
      </rPr>
      <t xml:space="preserve"> - Ograja ob stopnicah</t>
    </r>
    <r>
      <rPr>
        <sz val="10"/>
        <rFont val="Arial CE"/>
        <charset val="238"/>
      </rPr>
      <t xml:space="preserve"> </t>
    </r>
  </si>
  <si>
    <r>
      <rPr>
        <b/>
        <sz val="10"/>
        <rFont val="Arial CE"/>
        <charset val="238"/>
      </rPr>
      <t>KL2.10</t>
    </r>
    <r>
      <rPr>
        <sz val="10"/>
        <rFont val="Arial CE"/>
        <family val="2"/>
        <charset val="238"/>
      </rPr>
      <t xml:space="preserve"> - Ročaji </t>
    </r>
  </si>
  <si>
    <r>
      <rPr>
        <b/>
        <sz val="10"/>
        <rFont val="Arial CE"/>
        <charset val="238"/>
      </rPr>
      <t>KL2.11</t>
    </r>
    <r>
      <rPr>
        <sz val="10"/>
        <rFont val="Arial CE"/>
        <family val="2"/>
        <charset val="238"/>
      </rPr>
      <t xml:space="preserve"> - Ročaji </t>
    </r>
  </si>
  <si>
    <r>
      <rPr>
        <b/>
        <sz val="10"/>
        <rFont val="Arial CE"/>
        <charset val="238"/>
      </rPr>
      <t>KL3.01</t>
    </r>
    <r>
      <rPr>
        <sz val="10"/>
        <rFont val="Arial CE"/>
        <family val="2"/>
        <charset val="238"/>
      </rPr>
      <t xml:space="preserve"> - Ograja stopnišč</t>
    </r>
  </si>
  <si>
    <r>
      <rPr>
        <b/>
        <sz val="10"/>
        <rFont val="Arial CE"/>
        <charset val="238"/>
      </rPr>
      <t xml:space="preserve">KL3.04 </t>
    </r>
    <r>
      <rPr>
        <sz val="10"/>
        <rFont val="Arial CE"/>
        <family val="2"/>
        <charset val="238"/>
      </rPr>
      <t>- Ograja stopnišč</t>
    </r>
  </si>
  <si>
    <r>
      <rPr>
        <b/>
        <sz val="10"/>
        <rFont val="Arial CE"/>
        <charset val="238"/>
      </rPr>
      <t xml:space="preserve">KL3.02 </t>
    </r>
    <r>
      <rPr>
        <sz val="10"/>
        <rFont val="Arial CE"/>
        <family val="2"/>
        <charset val="238"/>
      </rPr>
      <t>- Ograja stopnišč</t>
    </r>
  </si>
  <si>
    <r>
      <rPr>
        <b/>
        <sz val="10"/>
        <rFont val="Arial CE"/>
        <charset val="238"/>
      </rPr>
      <t xml:space="preserve">KL3.03 </t>
    </r>
    <r>
      <rPr>
        <sz val="10"/>
        <rFont val="Arial CE"/>
        <family val="2"/>
        <charset val="238"/>
      </rPr>
      <t>- Ograja stopnišč</t>
    </r>
  </si>
  <si>
    <r>
      <rPr>
        <b/>
        <sz val="10"/>
        <rFont val="Arial CE"/>
        <charset val="238"/>
      </rPr>
      <t xml:space="preserve">KL3.05 </t>
    </r>
    <r>
      <rPr>
        <sz val="10"/>
        <rFont val="Arial CE"/>
        <family val="2"/>
        <charset val="238"/>
      </rPr>
      <t>- Ograja stopnišč</t>
    </r>
  </si>
  <si>
    <r>
      <rPr>
        <b/>
        <sz val="10"/>
        <rFont val="Arial CE"/>
        <charset val="238"/>
      </rPr>
      <t>KL4.01</t>
    </r>
    <r>
      <rPr>
        <sz val="10"/>
        <rFont val="Arial CE"/>
        <family val="2"/>
        <charset val="238"/>
      </rPr>
      <t xml:space="preserve"> - Ograja stopnišč</t>
    </r>
  </si>
  <si>
    <r>
      <rPr>
        <b/>
        <sz val="10"/>
        <rFont val="Arial CE"/>
        <charset val="238"/>
      </rPr>
      <t>KL5.01</t>
    </r>
    <r>
      <rPr>
        <sz val="10"/>
        <rFont val="Arial CE"/>
        <family val="2"/>
        <charset val="238"/>
      </rPr>
      <t xml:space="preserve"> - Ograja stopnišč</t>
    </r>
  </si>
  <si>
    <r>
      <rPr>
        <b/>
        <sz val="10"/>
        <rFont val="Arial CE"/>
        <charset val="238"/>
      </rPr>
      <t>KL6.01</t>
    </r>
    <r>
      <rPr>
        <sz val="10"/>
        <rFont val="Arial CE"/>
        <family val="2"/>
        <charset val="238"/>
      </rPr>
      <t xml:space="preserve"> - Lestev za dostop na strho</t>
    </r>
  </si>
  <si>
    <r>
      <rPr>
        <b/>
        <sz val="10"/>
        <rFont val="Arial CE"/>
        <charset val="238"/>
      </rPr>
      <t>KL7.01</t>
    </r>
    <r>
      <rPr>
        <sz val="10"/>
        <rFont val="Arial CE"/>
        <family val="2"/>
        <charset val="238"/>
      </rPr>
      <t xml:space="preserve"> - Omarica za talno gretje</t>
    </r>
  </si>
  <si>
    <r>
      <rPr>
        <b/>
        <sz val="10"/>
        <rFont val="Arial CE"/>
        <charset val="238"/>
      </rPr>
      <t>KL8.01</t>
    </r>
    <r>
      <rPr>
        <sz val="10"/>
        <rFont val="Arial CE"/>
        <family val="2"/>
        <charset val="238"/>
      </rPr>
      <t xml:space="preserve"> - Rešetka za stojniški jašek</t>
    </r>
  </si>
  <si>
    <r>
      <rPr>
        <b/>
        <sz val="10"/>
        <rFont val="Arial CE"/>
        <charset val="238"/>
      </rPr>
      <t>KL9.01</t>
    </r>
    <r>
      <rPr>
        <sz val="10"/>
        <rFont val="Arial CE"/>
        <family val="2"/>
        <charset val="238"/>
      </rPr>
      <t xml:space="preserve"> - Pokrov jaška</t>
    </r>
  </si>
  <si>
    <r>
      <rPr>
        <b/>
        <sz val="10"/>
        <rFont val="Arial CE"/>
        <charset val="238"/>
      </rPr>
      <t>KL10.01</t>
    </r>
    <r>
      <rPr>
        <sz val="10"/>
        <rFont val="Arial CE"/>
        <family val="2"/>
        <charset val="238"/>
      </rPr>
      <t xml:space="preserve"> - Jeklene rešetke</t>
    </r>
  </si>
  <si>
    <r>
      <rPr>
        <b/>
        <sz val="10"/>
        <rFont val="Arial CE"/>
        <charset val="238"/>
      </rPr>
      <t>KL10.02</t>
    </r>
    <r>
      <rPr>
        <sz val="10"/>
        <rFont val="Arial CE"/>
        <family val="2"/>
        <charset val="238"/>
      </rPr>
      <t xml:space="preserve"> - Jeklene rešetke</t>
    </r>
  </si>
  <si>
    <r>
      <rPr>
        <b/>
        <sz val="10"/>
        <rFont val="Arial CE"/>
        <charset val="238"/>
      </rPr>
      <t>KL10.03</t>
    </r>
    <r>
      <rPr>
        <sz val="10"/>
        <rFont val="Arial CE"/>
        <family val="2"/>
        <charset val="238"/>
      </rPr>
      <t xml:space="preserve"> - Jeklene rešetke</t>
    </r>
  </si>
  <si>
    <r>
      <rPr>
        <b/>
        <sz val="10"/>
        <rFont val="Arial CE"/>
        <charset val="238"/>
      </rPr>
      <t>KL10.04</t>
    </r>
    <r>
      <rPr>
        <sz val="10"/>
        <rFont val="Arial CE"/>
        <family val="2"/>
        <charset val="238"/>
      </rPr>
      <t xml:space="preserve"> - Jeklene rešetke</t>
    </r>
  </si>
  <si>
    <r>
      <rPr>
        <b/>
        <sz val="10"/>
        <rFont val="Arial CE"/>
        <charset val="238"/>
      </rPr>
      <t>KL10.05</t>
    </r>
    <r>
      <rPr>
        <sz val="10"/>
        <rFont val="Arial CE"/>
        <family val="2"/>
        <charset val="238"/>
      </rPr>
      <t xml:space="preserve"> - Jeklene rešetke</t>
    </r>
  </si>
  <si>
    <r>
      <rPr>
        <b/>
        <sz val="10"/>
        <rFont val="Arial CE"/>
        <charset val="238"/>
      </rPr>
      <t>KL10.06</t>
    </r>
    <r>
      <rPr>
        <sz val="10"/>
        <rFont val="Arial CE"/>
        <family val="2"/>
        <charset val="238"/>
      </rPr>
      <t xml:space="preserve"> - Jeklene rešetke</t>
    </r>
  </si>
  <si>
    <r>
      <rPr>
        <b/>
        <sz val="10"/>
        <rFont val="Arial CE"/>
        <charset val="238"/>
      </rPr>
      <t>KL11.01</t>
    </r>
    <r>
      <rPr>
        <sz val="10"/>
        <rFont val="Arial CE"/>
        <family val="2"/>
        <charset val="238"/>
      </rPr>
      <t xml:space="preserve"> - Zunanja ograja</t>
    </r>
  </si>
  <si>
    <r>
      <rPr>
        <b/>
        <sz val="10"/>
        <rFont val="Arial CE"/>
        <charset val="238"/>
      </rPr>
      <t>KL11.02</t>
    </r>
    <r>
      <rPr>
        <sz val="10"/>
        <rFont val="Arial CE"/>
        <family val="2"/>
        <charset val="238"/>
      </rPr>
      <t xml:space="preserve"> - Zunanja ograja</t>
    </r>
  </si>
  <si>
    <r>
      <rPr>
        <b/>
        <sz val="10"/>
        <rFont val="Arial CE"/>
        <charset val="238"/>
      </rPr>
      <t xml:space="preserve">KL12.01 </t>
    </r>
    <r>
      <rPr>
        <sz val="10"/>
        <rFont val="Arial CE"/>
        <family val="2"/>
        <charset val="238"/>
      </rPr>
      <t>- Portal dvigala</t>
    </r>
  </si>
  <si>
    <r>
      <rPr>
        <b/>
        <sz val="10"/>
        <rFont val="Arial CE"/>
        <charset val="238"/>
      </rPr>
      <t xml:space="preserve">KL13.01 </t>
    </r>
    <r>
      <rPr>
        <sz val="10"/>
        <rFont val="Arial CE"/>
        <family val="2"/>
        <charset val="238"/>
      </rPr>
      <t>- Pokrov motorja za drsna vrata</t>
    </r>
  </si>
  <si>
    <r>
      <rPr>
        <b/>
        <sz val="10"/>
        <rFont val="Arial CE"/>
        <charset val="238"/>
      </rPr>
      <t>PV1.01</t>
    </r>
    <r>
      <rPr>
        <sz val="10"/>
        <rFont val="Arial CE"/>
        <charset val="238"/>
      </rPr>
      <t xml:space="preserve"> - Jeklena požarna vrata z objemnim podbojem</t>
    </r>
  </si>
  <si>
    <r>
      <rPr>
        <b/>
        <sz val="10"/>
        <rFont val="Arial CE"/>
        <charset val="238"/>
      </rPr>
      <t>PV1.02</t>
    </r>
    <r>
      <rPr>
        <sz val="10"/>
        <rFont val="Arial CE"/>
        <charset val="238"/>
      </rPr>
      <t xml:space="preserve"> - Jeklena požarna vrata z objemnim podbojem</t>
    </r>
  </si>
  <si>
    <r>
      <rPr>
        <b/>
        <sz val="10"/>
        <rFont val="Arial CE"/>
        <charset val="238"/>
      </rPr>
      <t>PV1.03</t>
    </r>
    <r>
      <rPr>
        <b/>
        <sz val="10"/>
        <rFont val="Arial CE"/>
        <family val="2"/>
      </rPr>
      <t xml:space="preserve"> -</t>
    </r>
    <r>
      <rPr>
        <sz val="10"/>
        <rFont val="Arial CE"/>
        <family val="2"/>
      </rPr>
      <t xml:space="preserve"> Jeklena požarna vrata z objemnim podbojem</t>
    </r>
  </si>
  <si>
    <r>
      <rPr>
        <b/>
        <sz val="10"/>
        <rFont val="Arial CE"/>
        <charset val="238"/>
      </rPr>
      <t>PV1.04</t>
    </r>
    <r>
      <rPr>
        <b/>
        <sz val="10"/>
        <rFont val="Arial CE"/>
        <family val="2"/>
      </rPr>
      <t xml:space="preserve"> -</t>
    </r>
    <r>
      <rPr>
        <sz val="10"/>
        <rFont val="Arial CE"/>
        <family val="2"/>
      </rPr>
      <t xml:space="preserve"> Jeklena požarna vrata z objemnim podbojem</t>
    </r>
  </si>
  <si>
    <r>
      <rPr>
        <b/>
        <sz val="10"/>
        <rFont val="Arial CE"/>
        <charset val="238"/>
      </rPr>
      <t>PV1.05</t>
    </r>
    <r>
      <rPr>
        <b/>
        <sz val="10"/>
        <rFont val="Arial CE"/>
        <family val="2"/>
      </rPr>
      <t xml:space="preserve"> -</t>
    </r>
    <r>
      <rPr>
        <sz val="10"/>
        <rFont val="Arial CE"/>
        <family val="2"/>
      </rPr>
      <t xml:space="preserve"> Jeklena požarna vrata z objemnim podbojem</t>
    </r>
  </si>
  <si>
    <r>
      <rPr>
        <b/>
        <sz val="10"/>
        <rFont val="Arial CE"/>
        <charset val="238"/>
      </rPr>
      <t>PV1.06</t>
    </r>
    <r>
      <rPr>
        <b/>
        <sz val="10"/>
        <rFont val="Arial CE"/>
        <family val="2"/>
      </rPr>
      <t xml:space="preserve"> -</t>
    </r>
    <r>
      <rPr>
        <sz val="10"/>
        <rFont val="Arial CE"/>
        <family val="2"/>
      </rPr>
      <t xml:space="preserve"> Jeklena požarna vrata z objemnim podbojem</t>
    </r>
  </si>
  <si>
    <r>
      <rPr>
        <b/>
        <sz val="10"/>
        <rFont val="Arial CE"/>
        <charset val="238"/>
      </rPr>
      <t>PV1.07</t>
    </r>
    <r>
      <rPr>
        <b/>
        <sz val="10"/>
        <rFont val="Arial CE"/>
        <family val="2"/>
      </rPr>
      <t xml:space="preserve"> -</t>
    </r>
    <r>
      <rPr>
        <sz val="10"/>
        <rFont val="Arial CE"/>
        <family val="2"/>
      </rPr>
      <t xml:space="preserve"> Jeklena požarna vrata z objemnim podbojem</t>
    </r>
  </si>
  <si>
    <r>
      <rPr>
        <b/>
        <sz val="10"/>
        <rFont val="Arial CE"/>
        <charset val="238"/>
      </rPr>
      <t>PV2.01</t>
    </r>
    <r>
      <rPr>
        <sz val="10"/>
        <rFont val="Arial CE"/>
        <charset val="238"/>
      </rPr>
      <t xml:space="preserve"> - Jeklena požarna vrata s tunelskim podbojem</t>
    </r>
  </si>
  <si>
    <r>
      <rPr>
        <b/>
        <sz val="10"/>
        <rFont val="Arial CE"/>
        <charset val="238"/>
      </rPr>
      <t>PV2.02</t>
    </r>
    <r>
      <rPr>
        <sz val="10"/>
        <rFont val="Arial CE"/>
        <charset val="238"/>
      </rPr>
      <t xml:space="preserve"> - Jeklena požarna vrata s tunelskim podbojem</t>
    </r>
  </si>
  <si>
    <r>
      <rPr>
        <b/>
        <sz val="10"/>
        <rFont val="Arial CE"/>
        <charset val="238"/>
      </rPr>
      <t>PV2.03</t>
    </r>
    <r>
      <rPr>
        <sz val="10"/>
        <rFont val="Arial CE"/>
        <charset val="238"/>
      </rPr>
      <t xml:space="preserve"> - Jeklena požarna vrata s tunelskim podbojem</t>
    </r>
  </si>
  <si>
    <r>
      <rPr>
        <b/>
        <sz val="10"/>
        <rFont val="Arial CE"/>
        <charset val="238"/>
      </rPr>
      <t>PV2.04</t>
    </r>
    <r>
      <rPr>
        <sz val="10"/>
        <rFont val="Arial CE"/>
        <charset val="238"/>
      </rPr>
      <t xml:space="preserve"> - Jeklena požarna vrata s tunelskim podbojem</t>
    </r>
  </si>
  <si>
    <r>
      <rPr>
        <b/>
        <sz val="10"/>
        <rFont val="Arial CE"/>
        <charset val="238"/>
      </rPr>
      <t>PV2.05</t>
    </r>
    <r>
      <rPr>
        <sz val="10"/>
        <rFont val="Arial CE"/>
        <charset val="238"/>
      </rPr>
      <t xml:space="preserve"> - Jeklena požarna vrata s tunelskim podbojem</t>
    </r>
  </si>
  <si>
    <r>
      <rPr>
        <b/>
        <sz val="10"/>
        <rFont val="Arial CE"/>
        <charset val="238"/>
      </rPr>
      <t xml:space="preserve">V3.01 </t>
    </r>
    <r>
      <rPr>
        <sz val="10"/>
        <rFont val="Arial CE"/>
        <charset val="238"/>
      </rPr>
      <t>- Lesena vrata s kovinskim objemnim
podbojem</t>
    </r>
  </si>
  <si>
    <r>
      <rPr>
        <b/>
        <sz val="10"/>
        <rFont val="Arial CE"/>
        <charset val="238"/>
      </rPr>
      <t xml:space="preserve">V3.02 </t>
    </r>
    <r>
      <rPr>
        <sz val="10"/>
        <rFont val="Arial CE"/>
        <charset val="238"/>
      </rPr>
      <t>- Lesena vrata s kovinskim objemnim
podbojem</t>
    </r>
  </si>
  <si>
    <r>
      <rPr>
        <b/>
        <sz val="10"/>
        <rFont val="Arial CE"/>
        <charset val="238"/>
      </rPr>
      <t xml:space="preserve">V3.03 </t>
    </r>
    <r>
      <rPr>
        <sz val="10"/>
        <rFont val="Arial CE"/>
        <charset val="238"/>
      </rPr>
      <t>- Lesena vrata s kovinskim objemnim
podbojem</t>
    </r>
  </si>
  <si>
    <r>
      <rPr>
        <b/>
        <sz val="10"/>
        <rFont val="Arial CE"/>
        <charset val="238"/>
      </rPr>
      <t xml:space="preserve">V3.04 </t>
    </r>
    <r>
      <rPr>
        <sz val="10"/>
        <rFont val="Arial CE"/>
        <charset val="238"/>
      </rPr>
      <t>- Lesena vrata s kovinskim objemnim
podbojem</t>
    </r>
  </si>
  <si>
    <r>
      <rPr>
        <b/>
        <sz val="10"/>
        <rFont val="Arial CE"/>
        <charset val="238"/>
      </rPr>
      <t xml:space="preserve">V3.05 </t>
    </r>
    <r>
      <rPr>
        <sz val="10"/>
        <rFont val="Arial CE"/>
        <charset val="238"/>
      </rPr>
      <t>- Lesena vrata s kovinskim objemnim
podbojem</t>
    </r>
  </si>
  <si>
    <r>
      <rPr>
        <b/>
        <sz val="10"/>
        <rFont val="Arial CE"/>
        <charset val="238"/>
      </rPr>
      <t xml:space="preserve">V3.06 </t>
    </r>
    <r>
      <rPr>
        <sz val="10"/>
        <rFont val="Arial CE"/>
        <charset val="238"/>
      </rPr>
      <t>- Lesena vrata s kovinskim objemnim
podbojem</t>
    </r>
  </si>
  <si>
    <r>
      <rPr>
        <b/>
        <sz val="10"/>
        <rFont val="Arial CE"/>
        <charset val="238"/>
      </rPr>
      <t xml:space="preserve">V3.08 </t>
    </r>
    <r>
      <rPr>
        <sz val="10"/>
        <rFont val="Arial CE"/>
        <charset val="238"/>
      </rPr>
      <t>- Lesena vrata s kovinskim objemnim
podbojem</t>
    </r>
  </si>
  <si>
    <r>
      <rPr>
        <b/>
        <sz val="10"/>
        <rFont val="Arial CE"/>
        <charset val="238"/>
      </rPr>
      <t xml:space="preserve">V3.09 </t>
    </r>
    <r>
      <rPr>
        <sz val="10"/>
        <rFont val="Arial CE"/>
        <charset val="238"/>
      </rPr>
      <t>- Lesena vrata s kovinskim objemnim
podbojem</t>
    </r>
  </si>
  <si>
    <r>
      <rPr>
        <b/>
        <sz val="10"/>
        <rFont val="Arial CE"/>
        <charset val="238"/>
      </rPr>
      <t xml:space="preserve">V3.10 </t>
    </r>
    <r>
      <rPr>
        <sz val="10"/>
        <rFont val="Arial CE"/>
        <charset val="238"/>
      </rPr>
      <t>- Lesena vrata s kovinskim objemnim
podbojem</t>
    </r>
  </si>
  <si>
    <r>
      <rPr>
        <b/>
        <sz val="10"/>
        <rFont val="Arial CE"/>
        <charset val="238"/>
      </rPr>
      <t xml:space="preserve">V3.11 </t>
    </r>
    <r>
      <rPr>
        <sz val="10"/>
        <rFont val="Arial CE"/>
        <charset val="238"/>
      </rPr>
      <t>- Lesena vrata s kovinskim objemnim
podbojem</t>
    </r>
  </si>
  <si>
    <r>
      <rPr>
        <b/>
        <sz val="10"/>
        <rFont val="Arial CE"/>
        <charset val="238"/>
      </rPr>
      <t xml:space="preserve">V3.12 </t>
    </r>
    <r>
      <rPr>
        <sz val="10"/>
        <rFont val="Arial CE"/>
        <charset val="238"/>
      </rPr>
      <t>- Lesena vrata s kovinskim objemnim
podbojem</t>
    </r>
  </si>
  <si>
    <r>
      <rPr>
        <b/>
        <sz val="10"/>
        <rFont val="Arial CE"/>
        <charset val="238"/>
      </rPr>
      <t xml:space="preserve">V3.13 </t>
    </r>
    <r>
      <rPr>
        <sz val="10"/>
        <rFont val="Arial CE"/>
        <charset val="238"/>
      </rPr>
      <t>- Lesena vrata s kovinskim objemnim
podbojem</t>
    </r>
  </si>
  <si>
    <r>
      <rPr>
        <b/>
        <sz val="10"/>
        <rFont val="Arial CE"/>
        <charset val="238"/>
      </rPr>
      <t xml:space="preserve">V3.14 </t>
    </r>
    <r>
      <rPr>
        <sz val="10"/>
        <rFont val="Arial CE"/>
        <charset val="238"/>
      </rPr>
      <t>- Lesena vrata s kovinskim objemnim
podbojem</t>
    </r>
  </si>
  <si>
    <r>
      <rPr>
        <b/>
        <sz val="10"/>
        <rFont val="Arial CE"/>
        <charset val="238"/>
      </rPr>
      <t xml:space="preserve">V3.15 </t>
    </r>
    <r>
      <rPr>
        <sz val="10"/>
        <rFont val="Arial CE"/>
        <charset val="238"/>
      </rPr>
      <t>- Lesena vrata s kovinskim objemnim
podbojem</t>
    </r>
  </si>
  <si>
    <r>
      <rPr>
        <b/>
        <sz val="10"/>
        <rFont val="Arial CE"/>
        <charset val="238"/>
      </rPr>
      <t xml:space="preserve">V3.16 </t>
    </r>
    <r>
      <rPr>
        <sz val="10"/>
        <rFont val="Arial CE"/>
        <charset val="238"/>
      </rPr>
      <t>- Lesena vrata s kovinskim objemnim
podbojem</t>
    </r>
  </si>
  <si>
    <r>
      <rPr>
        <b/>
        <sz val="10"/>
        <rFont val="Arial CE"/>
        <charset val="238"/>
      </rPr>
      <t xml:space="preserve">V3.17 </t>
    </r>
    <r>
      <rPr>
        <sz val="10"/>
        <rFont val="Arial CE"/>
        <charset val="238"/>
      </rPr>
      <t>- Lesena vrata s kovinskim objemnim
podbojem</t>
    </r>
  </si>
  <si>
    <r>
      <rPr>
        <b/>
        <sz val="10"/>
        <rFont val="Arial CE"/>
        <charset val="238"/>
      </rPr>
      <t xml:space="preserve">V3.18 </t>
    </r>
    <r>
      <rPr>
        <sz val="10"/>
        <rFont val="Arial CE"/>
        <charset val="238"/>
      </rPr>
      <t>- Lesena vrata z nevidnim podbojem</t>
    </r>
  </si>
  <si>
    <r>
      <rPr>
        <b/>
        <sz val="10"/>
        <rFont val="Arial CE"/>
        <charset val="238"/>
      </rPr>
      <t xml:space="preserve">V4.01 </t>
    </r>
    <r>
      <rPr>
        <sz val="10"/>
        <rFont val="Arial CE"/>
        <charset val="238"/>
      </rPr>
      <t xml:space="preserve">- Lesena vrata z jeklenim tunelskim podbojem </t>
    </r>
  </si>
  <si>
    <r>
      <rPr>
        <b/>
        <sz val="10"/>
        <rFont val="Arial CE"/>
        <charset val="238"/>
      </rPr>
      <t xml:space="preserve">V4.02 </t>
    </r>
    <r>
      <rPr>
        <sz val="10"/>
        <rFont val="Arial CE"/>
        <charset val="238"/>
      </rPr>
      <t xml:space="preserve">- Lesena vrata z jeklenim tunelskim podbojem </t>
    </r>
  </si>
  <si>
    <r>
      <rPr>
        <b/>
        <sz val="10"/>
        <rFont val="Arial CE"/>
        <charset val="238"/>
      </rPr>
      <t xml:space="preserve">V4.03 </t>
    </r>
    <r>
      <rPr>
        <sz val="10"/>
        <rFont val="Arial CE"/>
        <charset val="238"/>
      </rPr>
      <t xml:space="preserve">- Lesena vrata z jeklenim tunelskim podbojem </t>
    </r>
  </si>
  <si>
    <r>
      <rPr>
        <b/>
        <sz val="10"/>
        <rFont val="Arial CE"/>
        <charset val="238"/>
      </rPr>
      <t xml:space="preserve">V4.04 </t>
    </r>
    <r>
      <rPr>
        <sz val="10"/>
        <rFont val="Arial CE"/>
        <charset val="238"/>
      </rPr>
      <t xml:space="preserve">- Lesena vrata z jeklenim tunelskim podbojem </t>
    </r>
  </si>
  <si>
    <r>
      <rPr>
        <b/>
        <sz val="10"/>
        <rFont val="Arial CE"/>
        <charset val="238"/>
      </rPr>
      <t xml:space="preserve">V5.01 </t>
    </r>
    <r>
      <rPr>
        <sz val="10"/>
        <rFont val="Arial CE"/>
        <charset val="238"/>
      </rPr>
      <t>- Fasadna steklena vrata z aluminjastim okvirjem</t>
    </r>
  </si>
  <si>
    <r>
      <rPr>
        <b/>
        <sz val="10"/>
        <rFont val="Arial CE"/>
        <charset val="238"/>
      </rPr>
      <t xml:space="preserve">V5.02 </t>
    </r>
    <r>
      <rPr>
        <sz val="10"/>
        <rFont val="Arial CE"/>
        <charset val="238"/>
      </rPr>
      <t>- Fasadna steklena vrata z aluminjastim okvirjem</t>
    </r>
  </si>
  <si>
    <r>
      <rPr>
        <b/>
        <sz val="10"/>
        <rFont val="Arial CE"/>
        <charset val="238"/>
      </rPr>
      <t xml:space="preserve">V5.03 </t>
    </r>
    <r>
      <rPr>
        <sz val="10"/>
        <rFont val="Arial CE"/>
        <charset val="238"/>
      </rPr>
      <t>- Fasadna steklena vrata z aluminjastim okvirjem</t>
    </r>
  </si>
  <si>
    <r>
      <rPr>
        <b/>
        <sz val="10"/>
        <rFont val="Arial CE"/>
        <charset val="238"/>
      </rPr>
      <t xml:space="preserve">V5.04 </t>
    </r>
    <r>
      <rPr>
        <sz val="10"/>
        <rFont val="Arial CE"/>
        <charset val="238"/>
      </rPr>
      <t>- Fasadna steklena vrata z aluminjastim okvirjem</t>
    </r>
  </si>
  <si>
    <r>
      <rPr>
        <b/>
        <sz val="10"/>
        <rFont val="Arial CE"/>
        <charset val="238"/>
      </rPr>
      <t xml:space="preserve">V5.05 </t>
    </r>
    <r>
      <rPr>
        <sz val="10"/>
        <rFont val="Arial CE"/>
        <charset val="238"/>
      </rPr>
      <t>- Fasadna steklena vrata z aluminjastim okvirjem</t>
    </r>
  </si>
  <si>
    <r>
      <rPr>
        <b/>
        <sz val="10"/>
        <rFont val="Arial CE"/>
        <charset val="238"/>
      </rPr>
      <t xml:space="preserve">V5.06 </t>
    </r>
    <r>
      <rPr>
        <sz val="10"/>
        <rFont val="Arial CE"/>
        <charset val="238"/>
      </rPr>
      <t>- Fasadna steklena vrata z aluminjastim okvirjem</t>
    </r>
  </si>
  <si>
    <r>
      <rPr>
        <b/>
        <sz val="10"/>
        <rFont val="Arial CE"/>
        <charset val="238"/>
      </rPr>
      <t xml:space="preserve">V5.07 </t>
    </r>
    <r>
      <rPr>
        <sz val="10"/>
        <rFont val="Arial CE"/>
        <charset val="238"/>
      </rPr>
      <t>- Fasadna steklena vrata z aluminjastim okvirjem</t>
    </r>
  </si>
  <si>
    <r>
      <rPr>
        <b/>
        <sz val="10"/>
        <rFont val="Arial CE"/>
        <charset val="238"/>
      </rPr>
      <t xml:space="preserve">V6.01 </t>
    </r>
    <r>
      <rPr>
        <sz val="10"/>
        <rFont val="Arial CE"/>
        <charset val="238"/>
      </rPr>
      <t>- Posebno stavbno pohištvo - velika lesena drsna vrata</t>
    </r>
  </si>
  <si>
    <r>
      <rPr>
        <b/>
        <sz val="10"/>
        <rFont val="Arial CE"/>
        <charset val="238"/>
      </rPr>
      <t xml:space="preserve">V6.02 </t>
    </r>
    <r>
      <rPr>
        <sz val="10"/>
        <rFont val="Arial CE"/>
        <charset val="238"/>
      </rPr>
      <t>- Posebno stavbno pohištvo - avtomatična drsna vrata</t>
    </r>
  </si>
  <si>
    <r>
      <rPr>
        <b/>
        <sz val="10"/>
        <rFont val="Arial CE"/>
        <charset val="238"/>
      </rPr>
      <t xml:space="preserve">V6.03 </t>
    </r>
    <r>
      <rPr>
        <sz val="10"/>
        <rFont val="Arial CE"/>
        <charset val="238"/>
      </rPr>
      <t>- Posebno stavbno pohištvo - avtomatična drsna vrata</t>
    </r>
  </si>
  <si>
    <r>
      <rPr>
        <b/>
        <sz val="10"/>
        <rFont val="Arial CE"/>
        <charset val="238"/>
      </rPr>
      <t xml:space="preserve">V6.04 </t>
    </r>
    <r>
      <rPr>
        <sz val="10"/>
        <rFont val="Arial CE"/>
        <charset val="238"/>
      </rPr>
      <t>- Posebno stavbno pohištvo - avtomatična drsna vrata</t>
    </r>
  </si>
  <si>
    <r>
      <rPr>
        <b/>
        <sz val="10"/>
        <rFont val="Arial CE"/>
        <charset val="238"/>
      </rPr>
      <t xml:space="preserve">V6.05 </t>
    </r>
    <r>
      <rPr>
        <sz val="10"/>
        <rFont val="Arial CE"/>
        <charset val="238"/>
      </rPr>
      <t>- Posebno stavbno pohištvo - pomični zid Hufcor/Severna zvezda</t>
    </r>
  </si>
  <si>
    <r>
      <rPr>
        <b/>
        <sz val="10"/>
        <rFont val="Arial CE"/>
        <charset val="238"/>
      </rPr>
      <t xml:space="preserve">V6.06 </t>
    </r>
    <r>
      <rPr>
        <sz val="10"/>
        <rFont val="Arial CE"/>
        <charset val="238"/>
      </rPr>
      <t>- Posebno stavbno pohištvo - Steklena vrata brez okvirja</t>
    </r>
  </si>
  <si>
    <r>
      <rPr>
        <b/>
        <sz val="10"/>
        <rFont val="Arial CE"/>
        <charset val="238"/>
      </rPr>
      <t xml:space="preserve">V6.07 </t>
    </r>
    <r>
      <rPr>
        <sz val="10"/>
        <rFont val="Arial CE"/>
        <charset val="238"/>
      </rPr>
      <t>- Posebno stavbno pohištvo - lesena vrata z dvojnim lesenim krilom</t>
    </r>
  </si>
  <si>
    <r>
      <rPr>
        <b/>
        <sz val="10"/>
        <rFont val="Arial CE"/>
        <charset val="238"/>
      </rPr>
      <t xml:space="preserve">V6.08 </t>
    </r>
    <r>
      <rPr>
        <sz val="10"/>
        <rFont val="Arial CE"/>
        <charset val="238"/>
      </rPr>
      <t>- Posebno stavbno pohištvo - okno v viseči fasadi</t>
    </r>
  </si>
  <si>
    <r>
      <rPr>
        <b/>
        <sz val="10"/>
        <rFont val="Arial CE"/>
        <charset val="238"/>
      </rPr>
      <t xml:space="preserve">V6.09 </t>
    </r>
    <r>
      <rPr>
        <sz val="10"/>
        <rFont val="Arial CE"/>
        <charset val="238"/>
      </rPr>
      <t>- Posebno stavbno pohištvo - okno v viseči fasadi</t>
    </r>
  </si>
  <si>
    <r>
      <rPr>
        <b/>
        <sz val="10"/>
        <rFont val="Arial CE"/>
        <charset val="238"/>
      </rPr>
      <t xml:space="preserve">V6.11 </t>
    </r>
    <r>
      <rPr>
        <sz val="10"/>
        <rFont val="Arial CE"/>
        <charset val="238"/>
      </rPr>
      <t>- Posebno stavbno pohištvo - strešna loputa za izhod na streho</t>
    </r>
  </si>
  <si>
    <r>
      <rPr>
        <b/>
        <sz val="10"/>
        <rFont val="Arial CE"/>
        <charset val="238"/>
      </rPr>
      <t xml:space="preserve">V6.12 </t>
    </r>
    <r>
      <rPr>
        <sz val="10"/>
        <rFont val="Arial CE"/>
        <charset val="238"/>
      </rPr>
      <t>- Posebno stavbno pohištvo - lesena omara za hidrant</t>
    </r>
  </si>
  <si>
    <r>
      <rPr>
        <b/>
        <sz val="10"/>
        <rFont val="Arial CE"/>
        <charset val="238"/>
      </rPr>
      <t xml:space="preserve">V6.13 </t>
    </r>
    <r>
      <rPr>
        <sz val="10"/>
        <rFont val="Arial CE"/>
        <charset val="238"/>
      </rPr>
      <t>- Posebno stavbno pohištvo - steklena vrata</t>
    </r>
  </si>
  <si>
    <r>
      <rPr>
        <b/>
        <sz val="10"/>
        <rFont val="Arial CE"/>
        <charset val="238"/>
      </rPr>
      <t>V7 - SS.01</t>
    </r>
    <r>
      <rPr>
        <sz val="10"/>
        <rFont val="Arial CE"/>
        <charset val="238"/>
      </rPr>
      <t xml:space="preserve"> - Sanitarne stene</t>
    </r>
  </si>
  <si>
    <r>
      <rPr>
        <b/>
        <sz val="10"/>
        <rFont val="Arial CE"/>
        <charset val="238"/>
      </rPr>
      <t>V7 - SS.02</t>
    </r>
    <r>
      <rPr>
        <sz val="10"/>
        <rFont val="Arial CE"/>
        <charset val="238"/>
      </rPr>
      <t xml:space="preserve"> - Sanitarne stene</t>
    </r>
  </si>
  <si>
    <r>
      <rPr>
        <b/>
        <sz val="10"/>
        <rFont val="Arial CE"/>
        <charset val="238"/>
      </rPr>
      <t>V7 - SS.03</t>
    </r>
    <r>
      <rPr>
        <sz val="10"/>
        <rFont val="Arial CE"/>
        <charset val="238"/>
      </rPr>
      <t xml:space="preserve"> - Sanitarne stene</t>
    </r>
  </si>
  <si>
    <r>
      <rPr>
        <b/>
        <sz val="10"/>
        <rFont val="Arial CE"/>
        <charset val="238"/>
      </rPr>
      <t>V7 - SS.04</t>
    </r>
    <r>
      <rPr>
        <sz val="10"/>
        <rFont val="Arial CE"/>
        <charset val="238"/>
      </rPr>
      <t xml:space="preserve"> - Sanitarne stene</t>
    </r>
  </si>
  <si>
    <r>
      <rPr>
        <b/>
        <sz val="10"/>
        <rFont val="Arial CE"/>
        <charset val="238"/>
      </rPr>
      <t>V7 - SS.05</t>
    </r>
    <r>
      <rPr>
        <sz val="10"/>
        <rFont val="Arial CE"/>
        <charset val="238"/>
      </rPr>
      <t xml:space="preserve"> - Sanitarne stene</t>
    </r>
  </si>
  <si>
    <r>
      <rPr>
        <b/>
        <sz val="10"/>
        <rFont val="Arial CE"/>
        <charset val="238"/>
      </rPr>
      <t>V7 - SS.06</t>
    </r>
    <r>
      <rPr>
        <sz val="10"/>
        <rFont val="Arial CE"/>
        <charset val="238"/>
      </rPr>
      <t xml:space="preserve"> - Sanitarne stene</t>
    </r>
  </si>
  <si>
    <r>
      <rPr>
        <b/>
        <sz val="10"/>
        <rFont val="Arial CE"/>
        <charset val="238"/>
      </rPr>
      <t>V7 - SS.07</t>
    </r>
    <r>
      <rPr>
        <sz val="10"/>
        <rFont val="Arial CE"/>
        <charset val="238"/>
      </rPr>
      <t xml:space="preserve"> - Sanitarne stene</t>
    </r>
  </si>
  <si>
    <r>
      <rPr>
        <b/>
        <sz val="10"/>
        <rFont val="Arial CE"/>
        <charset val="238"/>
      </rPr>
      <t>NZ.01</t>
    </r>
    <r>
      <rPr>
        <sz val="10"/>
        <rFont val="Arial CE"/>
        <charset val="238"/>
      </rPr>
      <t xml:space="preserve"> - Notranje zasteklitve</t>
    </r>
  </si>
  <si>
    <r>
      <rPr>
        <b/>
        <sz val="10"/>
        <rFont val="Arial CE"/>
        <charset val="238"/>
      </rPr>
      <t>NZ.02</t>
    </r>
    <r>
      <rPr>
        <sz val="10"/>
        <rFont val="Arial CE"/>
        <charset val="238"/>
      </rPr>
      <t xml:space="preserve"> - Notranje zasteklitve</t>
    </r>
  </si>
  <si>
    <r>
      <rPr>
        <b/>
        <sz val="10"/>
        <rFont val="Arial CE"/>
        <charset val="238"/>
      </rPr>
      <t>NZ.03</t>
    </r>
    <r>
      <rPr>
        <sz val="10"/>
        <rFont val="Arial CE"/>
        <charset val="238"/>
      </rPr>
      <t xml:space="preserve"> - Notranje zasteklitve</t>
    </r>
  </si>
  <si>
    <r>
      <rPr>
        <b/>
        <sz val="10"/>
        <rFont val="Arial CE"/>
        <charset val="238"/>
      </rPr>
      <t>NZ.04 + NZ.05</t>
    </r>
    <r>
      <rPr>
        <sz val="10"/>
        <rFont val="Arial CE"/>
        <charset val="238"/>
      </rPr>
      <t xml:space="preserve"> - Notranje zasteklitve</t>
    </r>
  </si>
  <si>
    <r>
      <rPr>
        <b/>
        <sz val="10"/>
        <rFont val="Arial CE"/>
        <charset val="238"/>
      </rPr>
      <t>NZ.06</t>
    </r>
    <r>
      <rPr>
        <sz val="10"/>
        <rFont val="Arial CE"/>
        <charset val="238"/>
      </rPr>
      <t xml:space="preserve"> - Notranje zasteklitve</t>
    </r>
  </si>
  <si>
    <r>
      <rPr>
        <b/>
        <sz val="10"/>
        <rFont val="Arial CE"/>
        <charset val="238"/>
      </rPr>
      <t>NZ.07</t>
    </r>
    <r>
      <rPr>
        <sz val="10"/>
        <rFont val="Arial CE"/>
        <charset val="238"/>
      </rPr>
      <t xml:space="preserve"> - Notranje zasteklitve</t>
    </r>
  </si>
  <si>
    <r>
      <rPr>
        <b/>
        <sz val="10"/>
        <rFont val="Arial CE"/>
        <charset val="238"/>
      </rPr>
      <t xml:space="preserve">NZ.08 </t>
    </r>
    <r>
      <rPr>
        <sz val="10"/>
        <rFont val="Arial CE"/>
        <charset val="238"/>
      </rPr>
      <t>- Notranje zasteklitve</t>
    </r>
  </si>
  <si>
    <t>STAVBNO POHIŠTVO</t>
  </si>
  <si>
    <t>SKUPAJ STAVBNO POHIŠTVO</t>
  </si>
  <si>
    <r>
      <t xml:space="preserve">OPOMBA: </t>
    </r>
    <r>
      <rPr>
        <sz val="10"/>
        <rFont val="Arial CE"/>
        <charset val="238"/>
      </rPr>
      <t>VEČINA KANALIZACIJE JE ZAJETA V POPISIH STROJNIH INSTALACIJAH IN ZUNANJE UREDITVE!</t>
    </r>
  </si>
  <si>
    <t>Izdelava kanalizacije iz PVC cevi fi 250 mm, z vsemi fazonskimi kosi, z betonsko podlogo in delnim obbetoniranjem, s priključkom na revizijski jašek (1 kom)</t>
  </si>
  <si>
    <t>Izdelava revizijskega jaška iz BC fi 100 cm, glob. do 2 m, z izdelavo bet. mulde, AB obroča na vrhu, kompletno z LTŽ pokrovom fi 60 cm, nos. 250 kN</t>
  </si>
  <si>
    <t>S1 - GLAVNA POLOŽNA STREHA:</t>
  </si>
  <si>
    <r>
      <t>OPOMBA:
•</t>
    </r>
    <r>
      <rPr>
        <i/>
        <sz val="10"/>
        <rFont val="Arial CE"/>
        <charset val="238"/>
      </rPr>
      <t xml:space="preserve"> Lastna teža sestav nad trapezno pločevino, 
vključno s sloji sončne elektrarne: cca. 70 kg/m² </t>
    </r>
  </si>
  <si>
    <r>
      <t xml:space="preserve">• Preboji skozi hidroizolacijo (strojnih inštalacij itd.) se tesnijo s tesnilno maso na bazi PMMA kot npr.: </t>
    </r>
    <r>
      <rPr>
        <b/>
        <i/>
        <sz val="10"/>
        <rFont val="Calibri"/>
        <family val="2"/>
      </rPr>
      <t xml:space="preserve">Triflex Pro Detail </t>
    </r>
    <r>
      <rPr>
        <i/>
        <sz val="10"/>
        <rFont val="Calibri"/>
        <family val="2"/>
        <charset val="238"/>
      </rPr>
      <t>ali enakovredno</t>
    </r>
  </si>
  <si>
    <t>• Vse mulde na strehi so v naklonu 2% proti odtočnikom, naklon se izvaja v zgornjem sloju toplotne izolacije debeline 16 cm</t>
  </si>
  <si>
    <t>• Sloji sončne elektrarne se vgradijo z direktnim varjenjem na vrhnji sloj hidroizolacije opisane zgoraj (brez sidranja).
Trakovi sončne elektrarne opisani spodaj:</t>
  </si>
  <si>
    <r>
      <t xml:space="preserve">S2 - Streha nad jaškom za vnos tehnike </t>
    </r>
    <r>
      <rPr>
        <sz val="10"/>
        <rFont val="Arial CE"/>
        <charset val="238"/>
      </rPr>
      <t>(odstranljiva)</t>
    </r>
  </si>
  <si>
    <r>
      <rPr>
        <b/>
        <sz val="10"/>
        <rFont val="Arial CE"/>
        <charset val="238"/>
      </rPr>
      <t>F1.1 - Steklena fasada v "U" profilih - troslojno steklo:</t>
    </r>
    <r>
      <rPr>
        <sz val="10"/>
        <rFont val="Arial CE"/>
        <family val="2"/>
        <charset val="238"/>
      </rPr>
      <t xml:space="preserve">
- </t>
    </r>
    <r>
      <rPr>
        <b/>
        <sz val="10"/>
        <rFont val="Arial CE"/>
        <charset val="238"/>
      </rPr>
      <t>aluminijski "U" profili s prekinjenim toplotnim mostom</t>
    </r>
    <r>
      <rPr>
        <sz val="10"/>
        <rFont val="Arial CE"/>
        <family val="2"/>
        <charset val="238"/>
      </rPr>
      <t xml:space="preserve">, vgrajeni po posebnem detajlu. ALU profili so vgrajeni na podlago iz Purenita, hidroizolacija zunanjega tlaka se na ALU profil zaključi s posebno tesnilno maso tipa </t>
    </r>
    <r>
      <rPr>
        <b/>
        <sz val="10"/>
        <rFont val="Arial CE"/>
        <charset val="238"/>
      </rPr>
      <t>Wecryl R230 THIX</t>
    </r>
    <r>
      <rPr>
        <sz val="10"/>
        <rFont val="Arial CE"/>
        <family val="2"/>
        <charset val="238"/>
      </rPr>
      <t xml:space="preserve"> ali enakovredno
- troslojna zasteklitev
• toplotna prehodnost stekla: </t>
    </r>
    <r>
      <rPr>
        <b/>
        <sz val="10"/>
        <rFont val="Arial CE"/>
        <charset val="238"/>
      </rPr>
      <t>Ug = 0,6 W/m²K</t>
    </r>
    <r>
      <rPr>
        <sz val="10"/>
        <rFont val="Arial CE"/>
        <family val="2"/>
        <charset val="238"/>
      </rPr>
      <t xml:space="preserve">, TGI distančniki
• prepustnost sončne energije: </t>
    </r>
    <r>
      <rPr>
        <b/>
        <sz val="10"/>
        <rFont val="Arial CE"/>
        <charset val="238"/>
      </rPr>
      <t>g = 53,1 %</t>
    </r>
  </si>
  <si>
    <r>
      <t xml:space="preserve">F1.2 - Steklena fasada vetrolova v "U" profilih - </t>
    </r>
    <r>
      <rPr>
        <sz val="10"/>
        <rFont val="Arial CE"/>
        <charset val="238"/>
      </rPr>
      <t>dvoslojno steklo</t>
    </r>
    <r>
      <rPr>
        <b/>
        <sz val="10"/>
        <rFont val="Arial CE"/>
        <charset val="238"/>
      </rPr>
      <t xml:space="preserve">
- aluminijski "U" profili s prekinjenim toplotnim mostom, </t>
    </r>
    <r>
      <rPr>
        <sz val="10"/>
        <rFont val="Arial CE"/>
        <charset val="238"/>
      </rPr>
      <t>vgrajeni po posebnem detajlu. ALU profili so vgrajeni na podlago iz Purenita, hidroizolacija zunanjega tlaka se na ALU profil zaključi s posebno tesnilno maso tipa</t>
    </r>
    <r>
      <rPr>
        <b/>
        <sz val="10"/>
        <rFont val="Arial CE"/>
        <charset val="238"/>
      </rPr>
      <t xml:space="preserve"> Wecryl R230 THIX </t>
    </r>
    <r>
      <rPr>
        <sz val="10"/>
        <rFont val="Arial CE"/>
        <charset val="238"/>
      </rPr>
      <t xml:space="preserve">ali enakovredno
- </t>
    </r>
    <r>
      <rPr>
        <b/>
        <sz val="10"/>
        <rFont val="Arial CE"/>
        <charset val="238"/>
      </rPr>
      <t xml:space="preserve">dvoslojna zasteklitev
• </t>
    </r>
    <r>
      <rPr>
        <sz val="10"/>
        <rFont val="Arial CE"/>
        <charset val="238"/>
      </rPr>
      <t>toplotna prehodnost stekla:</t>
    </r>
    <r>
      <rPr>
        <b/>
        <sz val="10"/>
        <rFont val="Arial CE"/>
        <charset val="238"/>
      </rPr>
      <t xml:space="preserve"> Ug = 1,1 W/m²K, </t>
    </r>
    <r>
      <rPr>
        <sz val="10"/>
        <rFont val="Arial CE"/>
        <charset val="238"/>
      </rPr>
      <t>TGI distančniki</t>
    </r>
    <r>
      <rPr>
        <b/>
        <sz val="10"/>
        <rFont val="Arial CE"/>
        <charset val="238"/>
      </rPr>
      <t xml:space="preserve">
• </t>
    </r>
    <r>
      <rPr>
        <sz val="10"/>
        <rFont val="Arial CE"/>
        <charset val="238"/>
      </rPr>
      <t>prepustnost sončne energije:</t>
    </r>
    <r>
      <rPr>
        <b/>
        <sz val="10"/>
        <rFont val="Arial CE"/>
        <charset val="238"/>
      </rPr>
      <t xml:space="preserve"> g = 61,7 %</t>
    </r>
  </si>
  <si>
    <r>
      <t xml:space="preserve">F1.3 - Sistemska fasada </t>
    </r>
    <r>
      <rPr>
        <sz val="10"/>
        <rFont val="Arial CE"/>
        <charset val="238"/>
      </rPr>
      <t xml:space="preserve">z zasteklitvami	</t>
    </r>
    <r>
      <rPr>
        <b/>
        <sz val="10"/>
        <rFont val="Arial CE"/>
        <charset val="238"/>
      </rPr>
      <t xml:space="preserve">
</t>
    </r>
    <r>
      <rPr>
        <sz val="10"/>
        <rFont val="Arial CE"/>
        <charset val="238"/>
      </rPr>
      <t xml:space="preserve">- </t>
    </r>
    <r>
      <rPr>
        <b/>
        <sz val="10"/>
        <rFont val="Arial CE"/>
        <charset val="238"/>
      </rPr>
      <t xml:space="preserve">aluminijski profili s prekinjenim toplotnim mostom, </t>
    </r>
    <r>
      <rPr>
        <sz val="10"/>
        <rFont val="Arial CE"/>
        <charset val="238"/>
      </rPr>
      <t xml:space="preserve">kot v sistemska konstrukcija v projektiranih rastrih, za vgraditev klasične zasteklitve po tehnološkem sistemu proizvajalca, npr.: </t>
    </r>
    <r>
      <rPr>
        <b/>
        <sz val="10"/>
        <rFont val="Arial CE"/>
        <charset val="238"/>
      </rPr>
      <t xml:space="preserve">SCHUCO AOC ST </t>
    </r>
    <r>
      <rPr>
        <sz val="10"/>
        <rFont val="Arial CE"/>
        <charset val="238"/>
      </rPr>
      <t>ali enakovredno</t>
    </r>
    <r>
      <rPr>
        <b/>
        <sz val="10"/>
        <rFont val="Arial CE"/>
        <charset val="238"/>
      </rPr>
      <t xml:space="preserve">
- troslojna zasteklitev
• </t>
    </r>
    <r>
      <rPr>
        <sz val="10"/>
        <rFont val="Arial CE"/>
        <charset val="238"/>
      </rPr>
      <t>toplotna prehodnost stekla:</t>
    </r>
    <r>
      <rPr>
        <b/>
        <sz val="10"/>
        <rFont val="Arial CE"/>
        <charset val="238"/>
      </rPr>
      <t xml:space="preserve"> Ug = 0,6 W/m²K</t>
    </r>
    <r>
      <rPr>
        <sz val="10"/>
        <rFont val="Arial CE"/>
        <charset val="238"/>
      </rPr>
      <t>, TGI distančniki
• prepustnost sončne energije:</t>
    </r>
    <r>
      <rPr>
        <b/>
        <sz val="10"/>
        <rFont val="Arial CE"/>
        <charset val="238"/>
      </rPr>
      <t xml:space="preserve"> g = 53,1 %</t>
    </r>
  </si>
  <si>
    <t>4.A</t>
  </si>
  <si>
    <t>4.B</t>
  </si>
  <si>
    <r>
      <rPr>
        <b/>
        <sz val="10"/>
        <rFont val="Arial CE"/>
        <charset val="238"/>
      </rPr>
      <t xml:space="preserve">F4.1 - Lesena fasadna obloga </t>
    </r>
    <r>
      <rPr>
        <sz val="10"/>
        <rFont val="Arial CE"/>
      </rPr>
      <t>na a.b. steni</t>
    </r>
  </si>
  <si>
    <r>
      <rPr>
        <sz val="10"/>
        <rFont val="Calibri"/>
        <family val="2"/>
        <charset val="238"/>
      </rPr>
      <t xml:space="preserve">• </t>
    </r>
    <r>
      <rPr>
        <b/>
        <sz val="10"/>
        <rFont val="Calibri"/>
        <family val="2"/>
        <charset val="238"/>
      </rPr>
      <t>fasadni paneli iz lesenih vertikalnih letev</t>
    </r>
    <r>
      <rPr>
        <sz val="10"/>
        <rFont val="Arial CE"/>
      </rPr>
      <t xml:space="preserve">,
dim. letev in razmak med letvami enako kot pri sestavi O18, lesene letve so impregnirane z ustreznim zaščitnim sredstvom oz. zaščitene s postopkom toplotne modifikacije lesa, v panel so letve vijačene iz zadnje strani z ALU ali plastičnimi točkovnimi distančniki, paneli z letvami so naknadno vijačeni v vertikalno podkonstrukcijo, paneli iz cementnih plošč; skupna </t>
    </r>
    <r>
      <rPr>
        <b/>
        <sz val="10"/>
        <rFont val="Arial CE"/>
        <charset val="238"/>
      </rPr>
      <t>deb. 4,7 cm</t>
    </r>
  </si>
  <si>
    <r>
      <rPr>
        <b/>
        <sz val="10"/>
        <rFont val="Calibri"/>
        <family val="2"/>
        <charset val="238"/>
        <scheme val="minor"/>
      </rPr>
      <t>• cementne plošče</t>
    </r>
    <r>
      <rPr>
        <sz val="10"/>
        <rFont val="Arial CE"/>
      </rPr>
      <t xml:space="preserve"> 1.25 cm, kot npr.: </t>
    </r>
    <r>
      <rPr>
        <b/>
        <sz val="10"/>
        <rFont val="Calibri"/>
        <family val="2"/>
        <charset val="238"/>
        <scheme val="minor"/>
      </rPr>
      <t>Knauf Aquapanel Outdoor</t>
    </r>
    <r>
      <rPr>
        <sz val="10"/>
        <rFont val="Arial CE"/>
      </rPr>
      <t xml:space="preserve"> ali enakovredno, zunanja stran cementnih plošč barvana v enaki barvi kot pri sestavi O18, plošče vijačene v vertikalno podkonstrukcijo; deb. </t>
    </r>
    <r>
      <rPr>
        <b/>
        <sz val="10"/>
        <rFont val="Arial CE"/>
        <charset val="238"/>
      </rPr>
      <t>1,3 cm</t>
    </r>
  </si>
  <si>
    <r>
      <rPr>
        <b/>
        <sz val="10"/>
        <rFont val="Calibri"/>
        <family val="2"/>
        <charset val="238"/>
      </rPr>
      <t>• sistemska podkonstrukcija</t>
    </r>
    <r>
      <rPr>
        <sz val="10"/>
        <rFont val="Arial CE"/>
      </rPr>
      <t xml:space="preserve"> za zunanjo fasadno oblogo z vertikalnimi sistemskimi ALU profili in točkovnimi ALU konzolami, po sistemu kot npr.: </t>
    </r>
    <r>
      <rPr>
        <b/>
        <sz val="10"/>
        <rFont val="Calibri"/>
        <family val="2"/>
        <charset val="238"/>
      </rPr>
      <t>Hilti</t>
    </r>
    <r>
      <rPr>
        <sz val="10"/>
        <rFont val="Arial CE"/>
      </rPr>
      <t xml:space="preserve"> ali enakovredno; deb. </t>
    </r>
    <r>
      <rPr>
        <b/>
        <sz val="10"/>
        <rFont val="Arial CE"/>
        <charset val="238"/>
      </rPr>
      <t>4 cm</t>
    </r>
  </si>
  <si>
    <r>
      <rPr>
        <b/>
        <sz val="10"/>
        <rFont val="Arial CE"/>
        <charset val="238"/>
      </rPr>
      <t xml:space="preserve">F4.2 - Lesena fasadna obloga </t>
    </r>
    <r>
      <rPr>
        <sz val="10"/>
        <rFont val="Arial CE"/>
      </rPr>
      <t>na a.b. steni</t>
    </r>
  </si>
  <si>
    <r>
      <rPr>
        <b/>
        <sz val="10"/>
        <rFont val="Calibri"/>
        <family val="2"/>
        <charset val="238"/>
        <scheme val="minor"/>
      </rPr>
      <t>• cementne plošče</t>
    </r>
    <r>
      <rPr>
        <sz val="10"/>
        <rFont val="Arial CE"/>
      </rPr>
      <t xml:space="preserve"> 1.25 cm, kot npr.: </t>
    </r>
    <r>
      <rPr>
        <b/>
        <sz val="10"/>
        <rFont val="Calibri"/>
        <family val="2"/>
        <charset val="238"/>
        <scheme val="minor"/>
      </rPr>
      <t>Knauf Aquapanel Outdoor</t>
    </r>
    <r>
      <rPr>
        <sz val="10"/>
        <rFont val="Arial CE"/>
      </rPr>
      <t xml:space="preserve"> ali enakovredno, zunanja stran cementnih plošč barvana v enaki barvi kot pri sestavi O18, plošče vijačene v vertikalno podkonstrukcijo; </t>
    </r>
    <r>
      <rPr>
        <b/>
        <sz val="10"/>
        <rFont val="Arial CE"/>
        <charset val="238"/>
      </rPr>
      <t>deb. 1,3 cm</t>
    </r>
  </si>
  <si>
    <r>
      <rPr>
        <b/>
        <sz val="10"/>
        <rFont val="Calibri"/>
        <family val="2"/>
        <charset val="238"/>
      </rPr>
      <t>• sistemska podkonstrukcija</t>
    </r>
    <r>
      <rPr>
        <sz val="10"/>
        <rFont val="Arial CE"/>
      </rPr>
      <t xml:space="preserve"> za zunanjo fasadno oblogo z vertikalnimi sistemskimi profili po sistemu Trimo omega ali enakovredno</t>
    </r>
    <r>
      <rPr>
        <sz val="10"/>
        <rFont val="Arial CE"/>
        <family val="2"/>
        <charset val="238"/>
      </rPr>
      <t>;</t>
    </r>
    <r>
      <rPr>
        <b/>
        <sz val="10"/>
        <rFont val="Arial CE"/>
        <charset val="238"/>
      </rPr>
      <t xml:space="preserve"> deb. 3,0 cm</t>
    </r>
  </si>
  <si>
    <r>
      <rPr>
        <b/>
        <sz val="10"/>
        <rFont val="Arial CE"/>
        <charset val="238"/>
      </rPr>
      <t xml:space="preserve">F4.3 - Lesena fasadna obloga </t>
    </r>
    <r>
      <rPr>
        <sz val="10"/>
        <rFont val="Arial CE"/>
      </rPr>
      <t>na a.b. steni</t>
    </r>
  </si>
  <si>
    <r>
      <rPr>
        <b/>
        <sz val="10"/>
        <rFont val="Calibri"/>
        <family val="2"/>
        <charset val="238"/>
      </rPr>
      <t>• fasadni paneli iz lesenih vertikalnih letev</t>
    </r>
    <r>
      <rPr>
        <sz val="10"/>
        <rFont val="Arial CE"/>
      </rPr>
      <t xml:space="preserve">, dim. letev in razmak med letvami enako kot pri sestavi O18, lesene letve so impregnirane z ustreznim zaščitnim sredstvom oz. zaščitene s postopkom toplotne modifikacije lesa, v panel so letve vijačene iz zadnje strani z ALU ali plastičnimi točkovnimi distančniki, paneli z letvami so naknadno vijačeni v vertikalno podkonstrukcijo, paneli iz cementnih plošč; </t>
    </r>
    <r>
      <rPr>
        <b/>
        <sz val="10"/>
        <rFont val="Arial CE"/>
        <charset val="238"/>
      </rPr>
      <t>deb. 4,7 cm</t>
    </r>
  </si>
  <si>
    <r>
      <rPr>
        <b/>
        <sz val="10"/>
        <rFont val="Arial CE"/>
        <charset val="238"/>
      </rPr>
      <t xml:space="preserve">F4.4 - Lesena fasadna obloga </t>
    </r>
    <r>
      <rPr>
        <sz val="10"/>
        <rFont val="Arial CE"/>
      </rPr>
      <t>na a.b. steni</t>
    </r>
  </si>
  <si>
    <r>
      <rPr>
        <b/>
        <sz val="10"/>
        <rFont val="Calibri"/>
        <family val="2"/>
        <charset val="238"/>
      </rPr>
      <t>• sistemska podkonstrukcija</t>
    </r>
    <r>
      <rPr>
        <sz val="10"/>
        <rFont val="Arial CE"/>
      </rPr>
      <t xml:space="preserve"> za zunanjo fasadno oblogo z vertikalnimi sistemskimi AL profili in točkovnimi ALU konzolami, po sistemu kot npr.:</t>
    </r>
    <r>
      <rPr>
        <b/>
        <sz val="10"/>
        <rFont val="Arial CE"/>
        <charset val="238"/>
      </rPr>
      <t xml:space="preserve"> Hilti</t>
    </r>
    <r>
      <rPr>
        <sz val="10"/>
        <rFont val="Arial CE"/>
      </rPr>
      <t xml:space="preserve"> ali enakovredno,</t>
    </r>
    <r>
      <rPr>
        <sz val="10"/>
        <rFont val="Arial CE"/>
        <family val="2"/>
        <charset val="238"/>
      </rPr>
      <t>;</t>
    </r>
    <r>
      <rPr>
        <b/>
        <sz val="10"/>
        <rFont val="Arial CE"/>
        <charset val="238"/>
      </rPr>
      <t xml:space="preserve"> deb. 4,0 cm</t>
    </r>
  </si>
  <si>
    <t>Zaribano zastičenje zidu iz betonskih zidakov s fino CM 1:3</t>
  </si>
  <si>
    <r>
      <t xml:space="preserve">OPOMBA: </t>
    </r>
    <r>
      <rPr>
        <sz val="10"/>
        <rFont val="Arial CE"/>
        <charset val="238"/>
      </rPr>
      <t>KJER JE BETON VIDEN, JE KVALITETA VIDNOSTI NAJMANJ</t>
    </r>
    <r>
      <rPr>
        <b/>
        <sz val="10"/>
        <rFont val="Arial CE"/>
        <charset val="238"/>
      </rPr>
      <t xml:space="preserve"> VB2! </t>
    </r>
    <r>
      <rPr>
        <sz val="10"/>
        <rFont val="Arial CE"/>
        <charset val="238"/>
      </rPr>
      <t>UPORABITI PRIMEREN (NEPOŠKODOVAN, GLADEK …) OPAŽ, Z OSTREZNO FENOLSKO ZAŠČITO IN ZA RAZOPAŽENJE SAMO S PREMAZOM Z OKOLJEVARSTVENIM CERTIFIKATOM!!</t>
    </r>
  </si>
  <si>
    <r>
      <t xml:space="preserve">OPOMBA: </t>
    </r>
    <r>
      <rPr>
        <sz val="10"/>
        <rFont val="Arial CE"/>
        <charset val="238"/>
      </rPr>
      <t>KJER JE BETON VIDEN, JE KVALITETA VIDNOSTI NAJMANJ</t>
    </r>
    <r>
      <rPr>
        <b/>
        <sz val="10"/>
        <rFont val="Arial CE"/>
        <charset val="238"/>
      </rPr>
      <t xml:space="preserve"> VB2! </t>
    </r>
    <r>
      <rPr>
        <sz val="10"/>
        <rFont val="Arial CE"/>
        <charset val="238"/>
      </rPr>
      <t>UPORABITI BETON PRIMERNE KONZISTENCE, PLASTIFIKATOR, PRIMERNO VIBRIRANJE …!</t>
    </r>
    <r>
      <rPr>
        <b/>
        <sz val="10"/>
        <rFont val="Arial CE"/>
        <charset val="238"/>
      </rPr>
      <t xml:space="preserve"> </t>
    </r>
    <r>
      <rPr>
        <sz val="10"/>
        <rFont val="Arial CE"/>
        <charset val="238"/>
      </rPr>
      <t>V ENOTNI CENI ZAJETI TUDI VSA POTREBNA POPRAVILA, TUDI TISTA, KI SO POSLEDICA KASNEJŠIH GRADBENIH DEL!</t>
    </r>
  </si>
  <si>
    <r>
      <rPr>
        <b/>
        <sz val="10"/>
        <rFont val="Arial"/>
        <family val="2"/>
        <charset val="238"/>
      </rPr>
      <t>polimer-bitumenska</t>
    </r>
    <r>
      <rPr>
        <sz val="10"/>
        <rFont val="Arial"/>
        <family val="2"/>
        <charset val="238"/>
      </rPr>
      <t>, sistem</t>
    </r>
    <r>
      <rPr>
        <b/>
        <sz val="10"/>
        <rFont val="Arial"/>
        <family val="2"/>
        <charset val="238"/>
      </rPr>
      <t xml:space="preserve"> BRoof</t>
    </r>
    <r>
      <rPr>
        <sz val="10"/>
        <rFont val="Arial"/>
        <family val="2"/>
        <charset val="238"/>
      </rPr>
      <t>(</t>
    </r>
    <r>
      <rPr>
        <b/>
        <sz val="10"/>
        <rFont val="Arial"/>
        <family val="2"/>
        <charset val="238"/>
      </rPr>
      <t>t1</t>
    </r>
    <r>
      <rPr>
        <sz val="10"/>
        <rFont val="Arial"/>
        <family val="2"/>
        <charset val="238"/>
      </rPr>
      <t>), dvoslojna (</t>
    </r>
    <r>
      <rPr>
        <b/>
        <sz val="10"/>
        <rFont val="Arial"/>
        <family val="2"/>
        <charset val="238"/>
      </rPr>
      <t>APAO + APP</t>
    </r>
    <r>
      <rPr>
        <sz val="10"/>
        <rFont val="Arial"/>
        <family val="2"/>
        <charset val="238"/>
      </rPr>
      <t>), deb. 0,9 cm
• zgornji sloj s posebnimi zahtevami za toplotno obstojnost: fleksibilnost pri nizkih temperaturah -25°C, temperaturna odpornost proti tečenju 160°C, polimer-bitumenski varilni trak na bazi APAO zaščiten s škriljevim posipom (barva po izboru projektanta) polno navarjen na spodnjega, kot npr.:</t>
    </r>
    <r>
      <rPr>
        <b/>
        <sz val="10"/>
        <rFont val="Arial"/>
        <family val="2"/>
        <charset val="238"/>
      </rPr>
      <t xml:space="preserve"> Corona TOP PV 250 S5</t>
    </r>
    <r>
      <rPr>
        <sz val="10"/>
        <rFont val="Arial"/>
        <family val="2"/>
        <charset val="238"/>
      </rPr>
      <t xml:space="preserve"> mm </t>
    </r>
    <r>
      <rPr>
        <b/>
        <sz val="10"/>
        <rFont val="Arial"/>
        <family val="2"/>
        <charset val="238"/>
      </rPr>
      <t>MINERAL</t>
    </r>
    <r>
      <rPr>
        <sz val="10"/>
        <rFont val="Arial"/>
        <family val="2"/>
        <charset val="238"/>
      </rPr>
      <t xml:space="preserve"> ali enakovredno,
• spodnji trak 4 mm, polimer-bitumenski varilni trak na bazi APP z varjenimi preklopi, kot npr.: </t>
    </r>
    <r>
      <rPr>
        <b/>
        <sz val="10"/>
        <rFont val="Arial"/>
        <family val="2"/>
        <charset val="238"/>
      </rPr>
      <t>Gemini P4</t>
    </r>
    <r>
      <rPr>
        <sz val="10"/>
        <rFont val="Arial"/>
        <family val="2"/>
        <charset val="238"/>
      </rPr>
      <t xml:space="preserve"> mm ali enakovredno, trak sidran skozi topl. izolacijo v podlago</t>
    </r>
  </si>
  <si>
    <t>Slikanje notranjih stenskih in stropnih površin z disperzijsko barvo 2x (npr. JUPOL) z impregnacijo podloge</t>
  </si>
  <si>
    <t xml:space="preserve">Glajenje in brušenje površin sten in stropov  z disperzijskim kitom </t>
  </si>
  <si>
    <r>
      <rPr>
        <b/>
        <sz val="10"/>
        <rFont val="Arial CE"/>
        <charset val="238"/>
      </rPr>
      <t>ST1</t>
    </r>
    <r>
      <rPr>
        <sz val="10"/>
        <rFont val="Arial CE"/>
      </rPr>
      <t xml:space="preserve"> - Pleskanje betonskih stropnih površin s protiprašnim premazom</t>
    </r>
    <r>
      <rPr>
        <sz val="10"/>
        <rFont val="Arial CE"/>
        <charset val="238"/>
      </rPr>
      <t>, RAL 7044</t>
    </r>
  </si>
  <si>
    <r>
      <rPr>
        <b/>
        <sz val="10"/>
        <rFont val="Arial CE"/>
        <charset val="238"/>
      </rPr>
      <t>ST7</t>
    </r>
    <r>
      <rPr>
        <sz val="10"/>
        <rFont val="Arial CE"/>
      </rPr>
      <t xml:space="preserve"> - Pleskanje stropnih površin s pralno barvo (npr. JUB LATEX)</t>
    </r>
    <r>
      <rPr>
        <sz val="10"/>
        <rFont val="Arial CE"/>
        <charset val="238"/>
      </rPr>
      <t>, RAL 9007 (sivo aluminij)</t>
    </r>
  </si>
  <si>
    <r>
      <t>OPOMBA:</t>
    </r>
    <r>
      <rPr>
        <sz val="10"/>
        <rFont val="Arial CE"/>
      </rPr>
      <t xml:space="preserve"> IZVAJALEC OZ</t>
    </r>
    <r>
      <rPr>
        <sz val="10"/>
        <rFont val="Arial CE"/>
        <charset val="238"/>
      </rPr>
      <t xml:space="preserve">. PONUDNIK MORA V CENAH ZAJETI </t>
    </r>
    <r>
      <rPr>
        <b/>
        <sz val="10"/>
        <rFont val="Arial CE"/>
        <charset val="238"/>
      </rPr>
      <t xml:space="preserve">VSA DELA IZ RISB OZ. NAČRTOV.
</t>
    </r>
    <r>
      <rPr>
        <sz val="10"/>
        <rFont val="Arial CE"/>
        <charset val="238"/>
      </rPr>
      <t xml:space="preserve">PRI VSEH STENAH ZAJETI TUDI </t>
    </r>
    <r>
      <rPr>
        <b/>
        <sz val="10"/>
        <rFont val="Arial CE"/>
        <charset val="238"/>
      </rPr>
      <t>VSO POTREBNO PODKONSTRUKCIJO, T</t>
    </r>
    <r>
      <rPr>
        <sz val="10"/>
        <rFont val="Arial CE"/>
        <charset val="238"/>
      </rPr>
      <t>UDI TISTO, KI OMOGOČA</t>
    </r>
    <r>
      <rPr>
        <b/>
        <sz val="10"/>
        <rFont val="Arial CE"/>
        <charset val="238"/>
      </rPr>
      <t xml:space="preserve"> DRSNI STIK </t>
    </r>
    <r>
      <rPr>
        <sz val="10"/>
        <rFont val="Arial CE"/>
        <charset val="238"/>
      </rPr>
      <t>NA VRHU!</t>
    </r>
  </si>
  <si>
    <r>
      <t xml:space="preserve">Jeklena </t>
    </r>
    <r>
      <rPr>
        <b/>
        <sz val="10"/>
        <rFont val="Arial CE"/>
      </rPr>
      <t>podkonstrukcija</t>
    </r>
    <r>
      <rPr>
        <sz val="10"/>
        <rFont val="Arial CE"/>
      </rPr>
      <t xml:space="preserve"> fasade iz različnih profilov </t>
    </r>
    <r>
      <rPr>
        <b/>
        <sz val="10"/>
        <rFont val="Arial CE"/>
      </rPr>
      <t>S 235 J0</t>
    </r>
    <r>
      <rPr>
        <sz val="10"/>
        <rFont val="Arial CE"/>
      </rPr>
      <t>, razred protikorozijske zaščite C4, vroče cinkana, z vsem pritrdilnim in veznim materialom, s pritrjevanjem na osnovno nosilno jekleno konstrukcijo</t>
    </r>
  </si>
  <si>
    <r>
      <rPr>
        <b/>
        <sz val="10"/>
        <rFont val="Arial"/>
        <family val="2"/>
        <charset val="238"/>
      </rPr>
      <t>P2.1</t>
    </r>
    <r>
      <rPr>
        <sz val="10"/>
        <rFont val="Arial"/>
        <family val="2"/>
        <charset val="238"/>
      </rPr>
      <t xml:space="preserve"> (T9) </t>
    </r>
    <r>
      <rPr>
        <b/>
        <sz val="10"/>
        <rFont val="Arial"/>
        <family val="2"/>
        <charset val="238"/>
      </rPr>
      <t>- Čistilni tepih - predpražnik</t>
    </r>
    <r>
      <rPr>
        <sz val="10"/>
        <rFont val="Arial"/>
        <family val="2"/>
        <charset val="238"/>
      </rPr>
      <t xml:space="preserve"> tip ALU
z vložkom po izboru projektanta, kot npr.: </t>
    </r>
    <r>
      <rPr>
        <b/>
        <sz val="10"/>
        <rFont val="Arial"/>
        <family val="2"/>
        <charset val="238"/>
      </rPr>
      <t>EMCO Diplomat Premium</t>
    </r>
    <r>
      <rPr>
        <sz val="10"/>
        <rFont val="Arial"/>
        <family val="2"/>
        <charset val="238"/>
      </rPr>
      <t xml:space="preserve"> ali enakovredno, ščetke sive barve; predhodna izravnava s hitrovezočo samorazlivno izravnalno maso, kot npr.: </t>
    </r>
    <r>
      <rPr>
        <b/>
        <sz val="10"/>
        <rFont val="Arial"/>
        <family val="2"/>
        <charset val="238"/>
      </rPr>
      <t>Mapei Ultraplan</t>
    </r>
    <r>
      <rPr>
        <sz val="10"/>
        <rFont val="Arial"/>
        <family val="2"/>
        <charset val="238"/>
      </rPr>
      <t xml:space="preserve"> ali enakovredno</t>
    </r>
  </si>
  <si>
    <r>
      <t xml:space="preserve">Z9 - NOTRANJA PREDELNA STENA
</t>
    </r>
    <r>
      <rPr>
        <sz val="10"/>
        <rFont val="Arial CE"/>
        <charset val="238"/>
      </rPr>
      <t xml:space="preserve">- pregradna stena z enojno podkonstrukcijo in enostransko </t>
    </r>
    <r>
      <rPr>
        <b/>
        <sz val="10"/>
        <rFont val="Arial CE"/>
        <charset val="238"/>
      </rPr>
      <t>dvoslojno</t>
    </r>
    <r>
      <rPr>
        <sz val="10"/>
        <rFont val="Arial CE"/>
        <charset val="238"/>
      </rPr>
      <t xml:space="preserve"> oblogo, podkonstrukcija iz pocinkanih profilov iz jeklene pločevine CW/UW 100, enostransko </t>
    </r>
    <r>
      <rPr>
        <b/>
        <sz val="10"/>
        <rFont val="Arial CE"/>
        <charset val="238"/>
      </rPr>
      <t xml:space="preserve">dvoslojna </t>
    </r>
    <r>
      <rPr>
        <sz val="10"/>
        <rFont val="Arial CE"/>
        <charset val="238"/>
      </rPr>
      <t>obloga mavčnokartonskih plošč GKB, debeline 1,25 mm, vsak sloj bandažiran, kitan in brušen</t>
    </r>
  </si>
  <si>
    <r>
      <t xml:space="preserve">Z10 - NOTRANJA PREDELNA STENA
</t>
    </r>
    <r>
      <rPr>
        <sz val="10"/>
        <rFont val="Arial CE"/>
        <charset val="238"/>
      </rPr>
      <t xml:space="preserve">- pregradna stena z enojno podkonstrukcijo in dvoslojno oblogo, podkonstrukcija iz pocinkanih profilov iz jeklene pločevine CW/UW 50
obojestransko </t>
    </r>
    <r>
      <rPr>
        <b/>
        <sz val="10"/>
        <rFont val="Arial CE"/>
        <charset val="238"/>
      </rPr>
      <t xml:space="preserve">dvoslojna </t>
    </r>
    <r>
      <rPr>
        <sz val="10"/>
        <rFont val="Arial CE"/>
        <charset val="238"/>
      </rPr>
      <t>obloga iz mavčnokartonskih plošč debeline 1,25 mm, vsak sloj bandažiran, kitan in brušen, kot npr. Knauf sistem W112 ali enakovredno, z izolacijskim slojem iz steklene volne, debeline 50 mm,</t>
    </r>
    <r>
      <rPr>
        <b/>
        <sz val="10"/>
        <rFont val="Arial CE"/>
        <charset val="238"/>
      </rPr>
      <t xml:space="preserve"> </t>
    </r>
    <r>
      <rPr>
        <sz val="10"/>
        <rFont val="Arial CE"/>
        <charset val="238"/>
      </rPr>
      <t>kvaliteta obdelave</t>
    </r>
    <r>
      <rPr>
        <b/>
        <sz val="10"/>
        <rFont val="Arial CE"/>
        <charset val="238"/>
      </rPr>
      <t xml:space="preserve"> Q2</t>
    </r>
  </si>
  <si>
    <r>
      <t xml:space="preserve">Z11 - NOTRANJA PREDELNA STENA
</t>
    </r>
    <r>
      <rPr>
        <sz val="10"/>
        <rFont val="Arial CE"/>
        <charset val="238"/>
      </rPr>
      <t xml:space="preserve">- pregradna stena z enojno podkonstrukcijo in dvoslojno </t>
    </r>
    <r>
      <rPr>
        <b/>
        <sz val="10"/>
        <rFont val="Arial CE"/>
        <charset val="238"/>
      </rPr>
      <t xml:space="preserve">enostransko </t>
    </r>
    <r>
      <rPr>
        <sz val="10"/>
        <rFont val="Arial CE"/>
        <charset val="238"/>
      </rPr>
      <t xml:space="preserve">oblogo, podkonstrukcija iz pocinkanih profilov iz jeklene pločevine CW/UW 100, na eni strani </t>
    </r>
    <r>
      <rPr>
        <b/>
        <sz val="10"/>
        <rFont val="Arial CE"/>
        <charset val="238"/>
      </rPr>
      <t xml:space="preserve">dvoslojna </t>
    </r>
    <r>
      <rPr>
        <sz val="10"/>
        <rFont val="Arial CE"/>
        <charset val="238"/>
      </rPr>
      <t>obloga iz mavčnokartonskih plošč debeline 1,25 mm, vsak sloj bandažiran, kitan in brušen, z izolacijskim slojem iz steklene volne, debeline 50 mm,</t>
    </r>
    <r>
      <rPr>
        <b/>
        <sz val="10"/>
        <rFont val="Arial CE"/>
        <charset val="238"/>
      </rPr>
      <t xml:space="preserve"> </t>
    </r>
    <r>
      <rPr>
        <sz val="10"/>
        <rFont val="Arial CE"/>
        <charset val="238"/>
      </rPr>
      <t>kvaliteta obdelave</t>
    </r>
    <r>
      <rPr>
        <b/>
        <sz val="10"/>
        <rFont val="Arial CE"/>
        <charset val="238"/>
      </rPr>
      <t xml:space="preserve"> Q2, </t>
    </r>
    <r>
      <rPr>
        <sz val="10"/>
        <rFont val="Arial CE"/>
        <charset val="238"/>
      </rPr>
      <t xml:space="preserve">obloga druge strani enoslojna </t>
    </r>
    <r>
      <rPr>
        <b/>
        <sz val="10"/>
        <rFont val="Arial CE"/>
        <charset val="238"/>
      </rPr>
      <t>Aquapanel</t>
    </r>
    <r>
      <rPr>
        <sz val="10"/>
        <rFont val="Arial CE"/>
        <charset val="238"/>
      </rPr>
      <t xml:space="preserve"> plošča</t>
    </r>
  </si>
  <si>
    <r>
      <t xml:space="preserve">Z12 - POŽARNA OBLOGA EI30  
</t>
    </r>
    <r>
      <rPr>
        <sz val="10"/>
        <rFont val="Arial CE"/>
        <charset val="238"/>
      </rPr>
      <t>- pregradna stena z enojno podkonstrukcijo in enostransko</t>
    </r>
    <r>
      <rPr>
        <b/>
        <sz val="10"/>
        <rFont val="Arial CE"/>
        <charset val="238"/>
      </rPr>
      <t xml:space="preserve"> dvoslojno </t>
    </r>
    <r>
      <rPr>
        <sz val="10"/>
        <rFont val="Arial CE"/>
        <charset val="238"/>
      </rPr>
      <t>oblogo</t>
    </r>
    <r>
      <rPr>
        <b/>
        <sz val="10"/>
        <rFont val="Arial CE"/>
        <charset val="238"/>
      </rPr>
      <t xml:space="preserve">, </t>
    </r>
    <r>
      <rPr>
        <sz val="10"/>
        <rFont val="Arial CE"/>
        <charset val="238"/>
      </rPr>
      <t>podkonstrukcija iz pocinkanih profilov iz jeklene pločevine</t>
    </r>
    <r>
      <rPr>
        <b/>
        <sz val="10"/>
        <rFont val="Arial CE"/>
        <charset val="238"/>
      </rPr>
      <t xml:space="preserve"> CW/UW 100, enostransko dvoslojna </t>
    </r>
    <r>
      <rPr>
        <sz val="10"/>
        <rFont val="Arial CE"/>
        <charset val="238"/>
      </rPr>
      <t>obloga mavčnokartonskih plošč</t>
    </r>
    <r>
      <rPr>
        <b/>
        <sz val="10"/>
        <rFont val="Arial CE"/>
        <charset val="238"/>
      </rPr>
      <t xml:space="preserve"> GKF, </t>
    </r>
    <r>
      <rPr>
        <sz val="10"/>
        <rFont val="Arial CE"/>
        <charset val="238"/>
      </rPr>
      <t>vsak sloj bandažiran, kitan in brušen</t>
    </r>
  </si>
  <si>
    <r>
      <rPr>
        <b/>
        <sz val="10"/>
        <rFont val="Arial CE"/>
        <charset val="238"/>
      </rPr>
      <t xml:space="preserve">T2 / CA5 - TALNA KERAMIČNA OBLOGA: 
wellness
</t>
    </r>
    <r>
      <rPr>
        <sz val="10"/>
        <rFont val="Arial CE"/>
        <charset val="238"/>
      </rPr>
      <t>- keramične ploščice</t>
    </r>
    <r>
      <rPr>
        <b/>
        <sz val="10"/>
        <rFont val="Arial CE"/>
        <charset val="238"/>
      </rPr>
      <t xml:space="preserve"> Buchtal mod. Area pro - basalto,</t>
    </r>
    <r>
      <rPr>
        <sz val="10"/>
        <rFont val="Arial CE"/>
        <charset val="238"/>
      </rPr>
      <t xml:space="preserve"> neglazirane, nedrsne R11/B, dim. 30/60 cm, deb. 10,5 mm, 
- lepilo: Mapei KERAFLEX MAXI S1
- fugirna masa za fuge 3 mm v barvi keramike,  dvokomponenta epoksidne fugirne mase KERAPOXY CQ (samo epoxidna fugirna masa je ustrezna za bazen zaradi klora!)
- elastične fuge: trajno elastična masa MAPEFLX MS 45 – Hibridna - MS tesnilna masa z nizkim modulom elastičnosti tudi za mokre podlage, s sposobnostjo raztezanja/krčenja do 20 %. </t>
    </r>
  </si>
  <si>
    <r>
      <rPr>
        <b/>
        <sz val="10"/>
        <rFont val="Arial CE"/>
        <charset val="238"/>
      </rPr>
      <t xml:space="preserve">T2 / CA6 - TALNA KERAMIČNA OBLOGA: 
prva in zadnja stopnica na rami - označevanje
</t>
    </r>
    <r>
      <rPr>
        <sz val="10"/>
        <rFont val="Arial CE"/>
        <charset val="238"/>
      </rPr>
      <t>- keramične ploščice</t>
    </r>
    <r>
      <rPr>
        <b/>
        <sz val="10"/>
        <rFont val="Arial CE"/>
        <charset val="238"/>
      </rPr>
      <t xml:space="preserve"> Buchtal mod. Area pro - basalto,</t>
    </r>
    <r>
      <rPr>
        <sz val="10"/>
        <rFont val="Arial CE"/>
        <charset val="238"/>
      </rPr>
      <t xml:space="preserve"> neglazirane, nedrsne R10/A, dim. 4/60 cm, deb. 10,5 mm, 
- lepilo: Mapei KERAFLEX MAXI S1
- fugirna masa za fuge 3 mm v barvi keramike,  dvokomponenta epoksidne fugirne mase KERAPOXY CQ (samo epoxidna fugirna masa je ustrezna za bazen zaradi klora!)
- elastične fuge: trajno elastična masa MAPEFLX MS 45 – Hibridna - MS tesnilna masa z nizkim modulom elastičnosti tudi za mokre podlage, s sposobnostjo raztezanja/krčenja do 20 %; mere in obračun v</t>
    </r>
    <r>
      <rPr>
        <b/>
        <sz val="10"/>
        <rFont val="Arial CE"/>
        <charset val="238"/>
      </rPr>
      <t xml:space="preserve"> m1</t>
    </r>
    <r>
      <rPr>
        <sz val="10"/>
        <rFont val="Arial CE"/>
        <charset val="238"/>
      </rPr>
      <t xml:space="preserve">! </t>
    </r>
  </si>
  <si>
    <r>
      <rPr>
        <b/>
        <sz val="10"/>
        <rFont val="Arial CE"/>
        <charset val="238"/>
      </rPr>
      <t xml:space="preserve">T2 / CB1 - STENSKA KERAMIČNA OBLOGA: 
tribuna (čelne ploskve)
</t>
    </r>
    <r>
      <rPr>
        <sz val="10"/>
        <rFont val="Arial CE"/>
        <charset val="238"/>
      </rPr>
      <t>- keramične ploščice</t>
    </r>
    <r>
      <rPr>
        <b/>
        <sz val="10"/>
        <rFont val="Arial CE"/>
        <charset val="238"/>
      </rPr>
      <t xml:space="preserve"> Buchtal mod. Area pro - platin,</t>
    </r>
    <r>
      <rPr>
        <sz val="10"/>
        <rFont val="Arial CE"/>
        <charset val="238"/>
      </rPr>
      <t xml:space="preserve"> neglazirane, dim. 60/60 cm, deb. 10,5 mm, prednji robovi pobrušeni
- lepilo: Mapei KERAFLEX MAXI S1
- fugirna masa za fuge 3 mm v barvi keramike,  dvokomponenta epoksidne fugirne mase KERAPOXY CQ (samo epoxidna fugirna masa je ustrezna za bazen zaradi klora!)
- elastične fuge: trajno elastična masa MAPEFLX MS 45 – Hibridna - MS tesnilna masa z nizkim modulom elastičnosti tudi za mokre podlage, s sposobnostjo raztezanja/krčenja do 20 %. </t>
    </r>
  </si>
  <si>
    <r>
      <t xml:space="preserve">Obstenski zaključek </t>
    </r>
    <r>
      <rPr>
        <sz val="10"/>
        <rFont val="Arial CE"/>
        <charset val="238"/>
      </rPr>
      <t>(skrit za stensko oblogo), preseka 45/185 mm, enake barve kot stenska obloga</t>
    </r>
  </si>
  <si>
    <r>
      <rPr>
        <b/>
        <sz val="10"/>
        <rFont val="Arial CE"/>
        <charset val="238"/>
      </rPr>
      <t xml:space="preserve">V6.10 </t>
    </r>
    <r>
      <rPr>
        <sz val="10"/>
        <rFont val="Arial CE"/>
        <charset val="238"/>
      </rPr>
      <t>- Posebno stavbno pohištvo - okna v strešnem svetlobniku, dim. 110x128 cm: 6 kom, dim. 115x128 cm: 6 kom, dim. 124x128 cm: 12 kom, dim. 129x128 cm: 10 kom, dim. 130/128 cm: kom 4; s sistemom za odvod kondenza!</t>
    </r>
  </si>
  <si>
    <t>delo (ocenjeno!)</t>
  </si>
  <si>
    <t>1. Faza</t>
  </si>
  <si>
    <t>2.A Faza</t>
  </si>
  <si>
    <t>2.B Faza</t>
  </si>
  <si>
    <t xml:space="preserve"> BAZEN KRŠKO</t>
  </si>
  <si>
    <t>I. FAZA - CELOTEN OBJEKT (brez wellness-a in dvoran)
II.A FAZA - WELLNESS
II.B FAZA - DVORANE</t>
  </si>
  <si>
    <r>
      <t xml:space="preserve">Dobava jeklene </t>
    </r>
    <r>
      <rPr>
        <b/>
        <sz val="10"/>
        <rFont val="Arial CE"/>
        <charset val="238"/>
      </rPr>
      <t>mikroarmature</t>
    </r>
    <r>
      <rPr>
        <sz val="10"/>
        <rFont val="Arial CE"/>
      </rPr>
      <t xml:space="preserve"> (dodatno za AB temelj agregata); količina je ocenjena! Obračun v kg po armaturnih načrtih! </t>
    </r>
  </si>
  <si>
    <t>OBRTNIŠKA DELA SKUPAJ:</t>
  </si>
  <si>
    <t>SKUPAJ GRADB. IN OBRT. DELA (brez DDV)</t>
  </si>
  <si>
    <t>SKUPAJ GRADB. IN OBRT. DELA (z DDV)</t>
  </si>
  <si>
    <r>
      <rPr>
        <b/>
        <sz val="10"/>
        <rFont val="Arial CE"/>
        <charset val="238"/>
      </rPr>
      <t>Z4</t>
    </r>
    <r>
      <rPr>
        <sz val="10"/>
        <rFont val="Arial CE"/>
      </rPr>
      <t xml:space="preserve"> - Zid iz betonskih zidakov deb. 19 cm, zidan v PCM 1:3:9, visoka kvaliteta zidanja (viden, brez ometa)</t>
    </r>
  </si>
  <si>
    <r>
      <t xml:space="preserve">(N2) - Dobava in polaganje </t>
    </r>
    <r>
      <rPr>
        <b/>
        <sz val="10"/>
        <rFont val="Arial CE"/>
        <charset val="238"/>
      </rPr>
      <t xml:space="preserve">plošč iz penjenega poliuretana in plute deb. 1 cm </t>
    </r>
    <r>
      <rPr>
        <sz val="10"/>
        <rFont val="Arial CE"/>
      </rPr>
      <t xml:space="preserve">[dinamična togost s' ≤ 20 MN/m³, max obremenitev 5000 kg/m²], plošče z evropskim tehničnim soglasjem ETA - CE, npr.: </t>
    </r>
    <r>
      <rPr>
        <b/>
        <sz val="10"/>
        <rFont val="Arial CE"/>
        <charset val="238"/>
      </rPr>
      <t xml:space="preserve">Getzner AFM 26 </t>
    </r>
    <r>
      <rPr>
        <sz val="10"/>
        <rFont val="Arial CE"/>
      </rPr>
      <t xml:space="preserve">ali enakovredno; v sestavi </t>
    </r>
    <r>
      <rPr>
        <b/>
        <sz val="10"/>
        <rFont val="Arial CE"/>
        <charset val="238"/>
      </rPr>
      <t>N2</t>
    </r>
  </si>
  <si>
    <r>
      <t xml:space="preserve">Izdelava hitrovezoče samorazlivne izravnalne mase, kot npr.: </t>
    </r>
    <r>
      <rPr>
        <b/>
        <sz val="10"/>
        <rFont val="Arial CE"/>
        <charset val="238"/>
      </rPr>
      <t>Mapei Ultraplan</t>
    </r>
    <r>
      <rPr>
        <sz val="10"/>
        <rFont val="Arial CE"/>
      </rPr>
      <t xml:space="preserve"> ali enakovredno, v deb. do 0,5 cm; del sestave </t>
    </r>
    <r>
      <rPr>
        <b/>
        <sz val="10"/>
        <rFont val="Arial CE"/>
        <charset val="238"/>
      </rPr>
      <t>K2</t>
    </r>
  </si>
  <si>
    <r>
      <t xml:space="preserve">Dobava in polaganje plošč iz </t>
    </r>
    <r>
      <rPr>
        <b/>
        <sz val="10"/>
        <rFont val="Arial CE"/>
        <charset val="238"/>
      </rPr>
      <t>ekstrudiranega polistirena XPS SIST EN 13164</t>
    </r>
    <r>
      <rPr>
        <sz val="10"/>
        <rFont val="Arial CE"/>
        <charset val="238"/>
      </rPr>
      <t xml:space="preserve"> [λD = max.</t>
    </r>
    <r>
      <rPr>
        <b/>
        <sz val="10"/>
        <rFont val="Arial CE"/>
        <charset val="238"/>
      </rPr>
      <t xml:space="preserve"> 0.035 W/(m.K), </t>
    </r>
    <r>
      <rPr>
        <sz val="10"/>
        <rFont val="Arial CE"/>
        <charset val="238"/>
      </rPr>
      <t>CS(10)</t>
    </r>
    <r>
      <rPr>
        <b/>
        <sz val="10"/>
        <rFont val="Arial CE"/>
        <charset val="238"/>
      </rPr>
      <t xml:space="preserve"> = 500 kPa</t>
    </r>
    <r>
      <rPr>
        <sz val="10"/>
        <rFont val="Arial CE"/>
        <charset val="238"/>
      </rPr>
      <t>],</t>
    </r>
    <r>
      <rPr>
        <b/>
        <sz val="10"/>
        <rFont val="Arial CE"/>
        <charset val="238"/>
      </rPr>
      <t xml:space="preserve"> deb. 14 cm</t>
    </r>
    <r>
      <rPr>
        <sz val="10"/>
        <rFont val="Arial CE"/>
        <family val="2"/>
        <charset val="238"/>
      </rPr>
      <t xml:space="preserve">, površina gladka, stopničasto odrezan rob, stikovanje na preklop, tlačna trdnost 500 kPa, kot npr. </t>
    </r>
    <r>
      <rPr>
        <b/>
        <sz val="10"/>
        <rFont val="Arial CE"/>
        <charset val="238"/>
      </rPr>
      <t xml:space="preserve">FIBRAN XPS 500-L </t>
    </r>
    <r>
      <rPr>
        <sz val="10"/>
        <rFont val="Arial CE"/>
        <family val="2"/>
        <charset val="238"/>
      </rPr>
      <t xml:space="preserve">ali enakovredno, položeni prosto na podlago - v sestavah </t>
    </r>
    <r>
      <rPr>
        <b/>
        <sz val="10"/>
        <rFont val="Arial CE"/>
        <charset val="238"/>
      </rPr>
      <t>K1 - K4</t>
    </r>
  </si>
  <si>
    <r>
      <t xml:space="preserve">Dobava in polaganje plošč iz </t>
    </r>
    <r>
      <rPr>
        <b/>
        <sz val="10"/>
        <rFont val="Arial CE"/>
        <charset val="238"/>
      </rPr>
      <t>ekstrudiranega polistirena XPS SIST EN 13164</t>
    </r>
    <r>
      <rPr>
        <sz val="10"/>
        <rFont val="Arial CE"/>
        <charset val="238"/>
      </rPr>
      <t xml:space="preserve"> [λD = max.</t>
    </r>
    <r>
      <rPr>
        <b/>
        <sz val="10"/>
        <rFont val="Arial CE"/>
        <charset val="238"/>
      </rPr>
      <t xml:space="preserve"> 0.032 W/(m.K), </t>
    </r>
    <r>
      <rPr>
        <sz val="10"/>
        <rFont val="Arial CE"/>
        <charset val="238"/>
      </rPr>
      <t>CS(10)</t>
    </r>
    <r>
      <rPr>
        <b/>
        <sz val="10"/>
        <rFont val="Arial CE"/>
        <charset val="238"/>
      </rPr>
      <t xml:space="preserve"> = 300 kPa</t>
    </r>
    <r>
      <rPr>
        <sz val="10"/>
        <rFont val="Arial CE"/>
        <charset val="238"/>
      </rPr>
      <t>],</t>
    </r>
    <r>
      <rPr>
        <b/>
        <sz val="10"/>
        <rFont val="Arial CE"/>
        <charset val="238"/>
      </rPr>
      <t xml:space="preserve"> deb. 2 cm</t>
    </r>
    <r>
      <rPr>
        <sz val="10"/>
        <rFont val="Arial CE"/>
        <family val="2"/>
        <charset val="238"/>
      </rPr>
      <t xml:space="preserve">, površina gladka, stopničasto odrezan rob, stikovanje na preklop, tlačna trdnost 500 kPa, kot npr. </t>
    </r>
    <r>
      <rPr>
        <b/>
        <sz val="10"/>
        <rFont val="Arial CE"/>
        <charset val="238"/>
      </rPr>
      <t xml:space="preserve">FIBRAN XPS 300-L </t>
    </r>
    <r>
      <rPr>
        <sz val="10"/>
        <rFont val="Arial CE"/>
        <family val="2"/>
        <charset val="238"/>
      </rPr>
      <t xml:space="preserve">ali enakovredno, položeni prosto na podlago; v sestavah </t>
    </r>
    <r>
      <rPr>
        <b/>
        <sz val="10"/>
        <rFont val="Arial CE"/>
        <charset val="238"/>
      </rPr>
      <t>P1</t>
    </r>
  </si>
  <si>
    <r>
      <t xml:space="preserve">Dobava in polaganje plošč iz </t>
    </r>
    <r>
      <rPr>
        <b/>
        <sz val="10"/>
        <rFont val="Arial CE"/>
        <charset val="238"/>
      </rPr>
      <t>ekstrudiranega polistirena XPS SIST EN 13164</t>
    </r>
    <r>
      <rPr>
        <sz val="10"/>
        <rFont val="Arial CE"/>
        <charset val="238"/>
      </rPr>
      <t xml:space="preserve"> [λD = max.</t>
    </r>
    <r>
      <rPr>
        <b/>
        <sz val="10"/>
        <rFont val="Arial CE"/>
        <charset val="238"/>
      </rPr>
      <t xml:space="preserve"> 0.032 W/(m.K), </t>
    </r>
    <r>
      <rPr>
        <sz val="10"/>
        <rFont val="Arial CE"/>
        <charset val="238"/>
      </rPr>
      <t>CS(10)</t>
    </r>
    <r>
      <rPr>
        <b/>
        <sz val="10"/>
        <rFont val="Arial CE"/>
        <charset val="238"/>
      </rPr>
      <t xml:space="preserve"> = 300 kPa</t>
    </r>
    <r>
      <rPr>
        <sz val="10"/>
        <rFont val="Arial CE"/>
        <charset val="238"/>
      </rPr>
      <t>],</t>
    </r>
    <r>
      <rPr>
        <b/>
        <sz val="10"/>
        <rFont val="Arial CE"/>
        <charset val="238"/>
      </rPr>
      <t xml:space="preserve"> deb. 10 cm</t>
    </r>
    <r>
      <rPr>
        <sz val="10"/>
        <rFont val="Arial CE"/>
        <family val="2"/>
        <charset val="238"/>
      </rPr>
      <t xml:space="preserve">, površina gladka, stopničasto odrezan rob, stikovanje na preklop, tlačna trdnost 500 kPa, kot npr. </t>
    </r>
    <r>
      <rPr>
        <b/>
        <sz val="10"/>
        <rFont val="Arial CE"/>
        <charset val="238"/>
      </rPr>
      <t xml:space="preserve">FIBRAN XPS 300-L </t>
    </r>
    <r>
      <rPr>
        <sz val="10"/>
        <rFont val="Arial CE"/>
        <family val="2"/>
        <charset val="238"/>
      </rPr>
      <t xml:space="preserve">ali enakovredno, položeni prosto na podlago; v sestavah </t>
    </r>
    <r>
      <rPr>
        <b/>
        <sz val="10"/>
        <rFont val="Arial CE"/>
        <charset val="238"/>
      </rPr>
      <t>P1.1, P1.4</t>
    </r>
  </si>
  <si>
    <r>
      <t xml:space="preserve">Dobava in polaganje plošč iz </t>
    </r>
    <r>
      <rPr>
        <b/>
        <sz val="10"/>
        <rFont val="Arial CE"/>
        <charset val="238"/>
      </rPr>
      <t>ekstrudiranega polistirena XPS SIST EN 13164</t>
    </r>
    <r>
      <rPr>
        <sz val="10"/>
        <rFont val="Arial CE"/>
        <charset val="238"/>
      </rPr>
      <t xml:space="preserve"> [λD = max.</t>
    </r>
    <r>
      <rPr>
        <b/>
        <sz val="10"/>
        <rFont val="Arial CE"/>
        <charset val="238"/>
      </rPr>
      <t xml:space="preserve"> 0.035 W/(m.K), </t>
    </r>
    <r>
      <rPr>
        <sz val="10"/>
        <rFont val="Arial CE"/>
        <charset val="238"/>
      </rPr>
      <t>CS(10)</t>
    </r>
    <r>
      <rPr>
        <b/>
        <sz val="10"/>
        <rFont val="Arial CE"/>
        <charset val="238"/>
      </rPr>
      <t xml:space="preserve"> = 300 kPa</t>
    </r>
    <r>
      <rPr>
        <sz val="10"/>
        <rFont val="Arial CE"/>
        <charset val="238"/>
      </rPr>
      <t>],</t>
    </r>
    <r>
      <rPr>
        <b/>
        <sz val="10"/>
        <rFont val="Arial CE"/>
        <charset val="238"/>
      </rPr>
      <t xml:space="preserve"> </t>
    </r>
    <r>
      <rPr>
        <sz val="10"/>
        <rFont val="Arial CE"/>
        <charset val="238"/>
      </rPr>
      <t xml:space="preserve">plošče dvoslojno </t>
    </r>
    <r>
      <rPr>
        <b/>
        <sz val="10"/>
        <rFont val="Arial CE"/>
        <charset val="238"/>
      </rPr>
      <t>deb. 10+6 cm</t>
    </r>
    <r>
      <rPr>
        <sz val="10"/>
        <rFont val="Arial CE"/>
        <family val="2"/>
        <charset val="238"/>
      </rPr>
      <t xml:space="preserve">, površina gladka, stopničasto odrezan rob, stikovanje na preklop, tlačna trdnost 500 kPa, kot npr. </t>
    </r>
    <r>
      <rPr>
        <b/>
        <sz val="10"/>
        <rFont val="Arial CE"/>
        <charset val="238"/>
      </rPr>
      <t xml:space="preserve">FIBRAN XPS 300-L </t>
    </r>
    <r>
      <rPr>
        <sz val="10"/>
        <rFont val="Arial CE"/>
        <family val="2"/>
        <charset val="238"/>
      </rPr>
      <t xml:space="preserve">ali enakovredno, položeni prosto na podlago; v sestavah </t>
    </r>
    <r>
      <rPr>
        <b/>
        <sz val="10"/>
        <rFont val="Arial CE"/>
        <charset val="238"/>
      </rPr>
      <t>P1.2</t>
    </r>
  </si>
  <si>
    <r>
      <t xml:space="preserve">Dobava in polaganje plošč iz </t>
    </r>
    <r>
      <rPr>
        <b/>
        <sz val="10"/>
        <rFont val="Arial CE"/>
        <charset val="238"/>
      </rPr>
      <t>ekspandiranega polistirena EPS SIST EN 13163</t>
    </r>
    <r>
      <rPr>
        <sz val="10"/>
        <rFont val="Arial CE"/>
        <charset val="238"/>
      </rPr>
      <t xml:space="preserve"> [λD = max.</t>
    </r>
    <r>
      <rPr>
        <b/>
        <sz val="10"/>
        <rFont val="Arial CE"/>
        <charset val="238"/>
      </rPr>
      <t xml:space="preserve"> 0.034 W/(m.K), </t>
    </r>
    <r>
      <rPr>
        <sz val="10"/>
        <rFont val="Arial CE"/>
        <charset val="238"/>
      </rPr>
      <t>CS(10)</t>
    </r>
    <r>
      <rPr>
        <b/>
        <sz val="10"/>
        <rFont val="Arial CE"/>
        <charset val="238"/>
      </rPr>
      <t xml:space="preserve"> = 150 kPa</t>
    </r>
    <r>
      <rPr>
        <sz val="10"/>
        <rFont val="Arial CE"/>
        <charset val="238"/>
      </rPr>
      <t>],</t>
    </r>
    <r>
      <rPr>
        <b/>
        <sz val="10"/>
        <rFont val="Arial CE"/>
        <charset val="238"/>
      </rPr>
      <t xml:space="preserve"> deb. 2 cm</t>
    </r>
    <r>
      <rPr>
        <sz val="10"/>
        <rFont val="Arial CE"/>
        <family val="2"/>
        <charset val="238"/>
      </rPr>
      <t xml:space="preserve">, kot npr. </t>
    </r>
    <r>
      <rPr>
        <b/>
        <sz val="10"/>
        <rFont val="Arial CE"/>
        <charset val="238"/>
      </rPr>
      <t xml:space="preserve">FIBRAN EPS 150 </t>
    </r>
    <r>
      <rPr>
        <sz val="10"/>
        <rFont val="Arial CE"/>
        <family val="2"/>
        <charset val="238"/>
      </rPr>
      <t xml:space="preserve">ali enakovredno; v sestavah </t>
    </r>
    <r>
      <rPr>
        <b/>
        <sz val="10"/>
        <rFont val="Arial CE"/>
        <charset val="238"/>
      </rPr>
      <t>N1, N3, N3.1</t>
    </r>
  </si>
  <si>
    <r>
      <t>Dobava in polaganje</t>
    </r>
    <r>
      <rPr>
        <b/>
        <sz val="10"/>
        <rFont val="Arial CE"/>
        <charset val="238"/>
      </rPr>
      <t xml:space="preserve"> sistemskih plošč</t>
    </r>
    <r>
      <rPr>
        <sz val="10"/>
        <rFont val="Arial CE"/>
        <family val="2"/>
        <charset val="238"/>
      </rPr>
      <t xml:space="preserve"> za polaganje cevi talnega ogrevanja iz ekspandiranega polistirena EPS debeline 20 mm in PS trde profilirane folije 0,6 mm, plošče </t>
    </r>
    <r>
      <rPr>
        <b/>
        <sz val="10"/>
        <rFont val="Arial CE"/>
        <charset val="238"/>
      </rPr>
      <t>skupne višine 44 mm</t>
    </r>
    <r>
      <rPr>
        <sz val="10"/>
        <rFont val="Arial CE"/>
        <family val="2"/>
        <charset val="238"/>
      </rPr>
      <t xml:space="preserve">, prosto položene na podlago, [λD = max. </t>
    </r>
    <r>
      <rPr>
        <b/>
        <sz val="10"/>
        <rFont val="Arial CE"/>
        <charset val="238"/>
      </rPr>
      <t>0.034 W/(m.K)</t>
    </r>
    <r>
      <rPr>
        <sz val="10"/>
        <rFont val="Arial CE"/>
        <family val="2"/>
        <charset val="238"/>
      </rPr>
      <t xml:space="preserve">, CS(10) ≥ </t>
    </r>
    <r>
      <rPr>
        <b/>
        <sz val="10"/>
        <rFont val="Arial CE"/>
        <charset val="238"/>
      </rPr>
      <t>150 kPa</t>
    </r>
    <r>
      <rPr>
        <sz val="10"/>
        <rFont val="Arial CE"/>
        <family val="2"/>
        <charset val="238"/>
      </rPr>
      <t>], kot npr.:</t>
    </r>
    <r>
      <rPr>
        <b/>
        <sz val="10"/>
        <rFont val="Arial CE"/>
        <charset val="238"/>
      </rPr>
      <t xml:space="preserve"> Fragmat STIROTERMAL DUO 20 </t>
    </r>
    <r>
      <rPr>
        <sz val="10"/>
        <rFont val="Arial CE"/>
        <family val="2"/>
        <charset val="238"/>
      </rPr>
      <t xml:space="preserve">ali enakovredno; del sestav </t>
    </r>
    <r>
      <rPr>
        <b/>
        <sz val="10"/>
        <rFont val="Arial CE"/>
        <charset val="238"/>
      </rPr>
      <t xml:space="preserve">P1, P1.1, P1.4, P2.1 </t>
    </r>
  </si>
  <si>
    <r>
      <t xml:space="preserve">Polaganje </t>
    </r>
    <r>
      <rPr>
        <b/>
        <sz val="10"/>
        <rFont val="Arial CE"/>
        <charset val="238"/>
      </rPr>
      <t>sintetične folije na bazi polietilena visoke gostot</t>
    </r>
    <r>
      <rPr>
        <sz val="10"/>
        <rFont val="Arial CE"/>
        <charset val="238"/>
      </rPr>
      <t xml:space="preserve">e (HDPE), </t>
    </r>
    <r>
      <rPr>
        <b/>
        <sz val="10"/>
        <rFont val="Arial CE"/>
        <charset val="238"/>
      </rPr>
      <t>deb. 0.8 mm</t>
    </r>
    <r>
      <rPr>
        <sz val="10"/>
        <rFont val="Arial CE"/>
        <charset val="238"/>
      </rPr>
      <t xml:space="preserve">, s tovarniškim nanosom (na zgornji strani hidroizolacije), ki v kontaktu s svežim betonom kemično reagira in tvori trajno elastičen lepljiv spoj z visoko adhezijsko afiniteto, ki preprečuje morebitni horizontalni prenos vode med hidroizolacijo in betonom, kar povečuje varnost pri tesnjenju v primeru poškodb hidroizolacije.
npr.: </t>
    </r>
    <r>
      <rPr>
        <b/>
        <sz val="10"/>
        <rFont val="Arial CE"/>
        <charset val="238"/>
      </rPr>
      <t xml:space="preserve">GCP PREPRUFE® 250 </t>
    </r>
    <r>
      <rPr>
        <sz val="10"/>
        <rFont val="Arial CE"/>
        <charset val="238"/>
      </rPr>
      <t xml:space="preserve">ali enakovredno;
folija je vgrajena po tehničnih specifikacijah proizvajalca!; v sestavah </t>
    </r>
    <r>
      <rPr>
        <b/>
        <sz val="10"/>
        <rFont val="Arial CE"/>
        <charset val="238"/>
      </rPr>
      <t>K1, K1/a, K1/b, K2, K4</t>
    </r>
  </si>
  <si>
    <t xml:space="preserve">1. Faza </t>
  </si>
  <si>
    <t xml:space="preserve">2.A Faza </t>
  </si>
  <si>
    <t xml:space="preserve">2.B Faza </t>
  </si>
  <si>
    <t xml:space="preserve">2A. Faza </t>
  </si>
  <si>
    <t xml:space="preserve">SKUPAJ ZEMELJSKA DELA </t>
  </si>
  <si>
    <t xml:space="preserve">SKUPAJ BETONSKA DELA </t>
  </si>
  <si>
    <t xml:space="preserve">SKUPAJ TESARSKA DELA </t>
  </si>
  <si>
    <t xml:space="preserve">SKUPAJ ZIDARSKA DELA </t>
  </si>
  <si>
    <t xml:space="preserve">SKUPAJ KROVSKA IN KLEPARSKA DELA </t>
  </si>
  <si>
    <t>1, Faza</t>
  </si>
  <si>
    <r>
      <t xml:space="preserve">Rušenje obstoječega </t>
    </r>
    <r>
      <rPr>
        <b/>
        <sz val="10"/>
        <rFont val="Arial CE"/>
        <charset val="238"/>
      </rPr>
      <t xml:space="preserve">objekta 1: </t>
    </r>
    <r>
      <rPr>
        <sz val="10"/>
        <rFont val="Arial CE"/>
        <charset val="238"/>
      </rPr>
      <t xml:space="preserve">klasično zidan pritlični objekt z lesenim nadstreškom in vetrolovom z lesenim ostrešjem in valovito kritino, </t>
    </r>
    <r>
      <rPr>
        <sz val="10"/>
        <rFont val="Arial CE"/>
      </rPr>
      <t>tlorisnih dimenzij (osn. objekt) 20,80/7,80 m, viš. povprečno 3,50 m, vetrolov ca 3,00/3,80 m, viš. povprečno 3,30 m in lesen nasdtrešek 12,00/3,50, viš. povpr. 2,80 m</t>
    </r>
  </si>
  <si>
    <r>
      <t xml:space="preserve">Rušenje obstoječega </t>
    </r>
    <r>
      <rPr>
        <b/>
        <sz val="10"/>
        <rFont val="Arial CE"/>
        <charset val="238"/>
      </rPr>
      <t xml:space="preserve">objekta 2: </t>
    </r>
    <r>
      <rPr>
        <sz val="10"/>
        <rFont val="Arial CE"/>
        <charset val="238"/>
      </rPr>
      <t xml:space="preserve">klasično zidan pritlični objekt in lesena lopa z lesenim ostrešjem in salonitno kritino, </t>
    </r>
    <r>
      <rPr>
        <sz val="10"/>
        <rFont val="Arial CE"/>
      </rPr>
      <t>tlorisnih dimenzij (osn. objekt) 7,10/17,70 m, viš. povprečno 3,10 m in lopa 2,20/5,70 m, viš. povpr. 3,00 m; salonitno oz. azbestno kritino je treba odpeljati na ločeno deponijo v skladu s pravili o ravnanju z nevarnimi odpadki!</t>
    </r>
  </si>
  <si>
    <r>
      <rPr>
        <b/>
        <sz val="10"/>
        <rFont val="Arial"/>
        <family val="2"/>
        <charset val="238"/>
      </rPr>
      <t>Zaščita gradbene jame:</t>
    </r>
    <r>
      <rPr>
        <sz val="10"/>
        <rFont val="Arial"/>
        <family val="2"/>
        <charset val="238"/>
      </rPr>
      <t xml:space="preserve">
Zaradi možnosti pojava visoke podtalnice ob visoki gradin Save (Q100) je med samo gradnjo potrebno začasno zaščiti gradbeno jamo v skladu z geomehanskim poročilom. Zaščita gradbene jame z zagatno steno v skupni dolžini cca 250 m (cca 1,5 razdalje od temeljev gradbe) ali podobna zaščita, ki je v skladu z geomehanskim poročilom; za zaščito gradbene jame mora biti izdelan projekt, ki je podpisan s strani odgovornega projektanta! Strošek projekta je zajet v tej postavki!</t>
    </r>
  </si>
  <si>
    <r>
      <t xml:space="preserve">OPOMBA: </t>
    </r>
    <r>
      <rPr>
        <sz val="10"/>
        <rFont val="Arial CE"/>
        <charset val="238"/>
      </rPr>
      <t>VES BETON, KI JE V KLETI NA TLEH, DNO BAZENOV IN TLAKA TEHNIČNIH PROSTOROV NA PODSTREŠJU, JE TREBA MEHANSKO ZAGLADITI IN/ALI POBRUSITI NERAVNINE PO ZAHTEVAH RAVNOSTI IN JE TREBA TA DELA VKLJUČITI V CENO POSAMEZNE POSTAVKE!</t>
    </r>
  </si>
  <si>
    <r>
      <t>OPOMBA:</t>
    </r>
    <r>
      <rPr>
        <sz val="10"/>
        <rFont val="Arial CE"/>
      </rPr>
      <t xml:space="preserve"> PRI VSEH IZDELKIH ZAJETI IZDELAVO, DOBAVO IN MONTAŽO TER EV. VZIDAVO, VSE POTREBNO OKOVJE IN TESNILA! VSE MERE, KOLIČINE IN OBDELAVE </t>
    </r>
    <r>
      <rPr>
        <b/>
        <sz val="10"/>
        <rFont val="Arial CE"/>
      </rPr>
      <t>KONTROLIRATI</t>
    </r>
    <r>
      <rPr>
        <sz val="10"/>
        <rFont val="Arial CE"/>
      </rPr>
      <t xml:space="preserve"> PO ZADNJIH VELJAVNIH NAČRTIH, </t>
    </r>
    <r>
      <rPr>
        <b/>
        <sz val="10"/>
        <rFont val="Arial CE"/>
      </rPr>
      <t>DETAJLIH</t>
    </r>
    <r>
      <rPr>
        <sz val="10"/>
        <rFont val="Arial CE"/>
      </rPr>
      <t xml:space="preserve"> IN </t>
    </r>
    <r>
      <rPr>
        <b/>
        <sz val="10"/>
        <rFont val="Arial CE"/>
      </rPr>
      <t>SHEMAH PZI</t>
    </r>
    <r>
      <rPr>
        <sz val="10"/>
        <rFont val="Arial CE"/>
      </rPr>
      <t xml:space="preserve">, KI SO </t>
    </r>
    <r>
      <rPr>
        <b/>
        <sz val="10"/>
        <rFont val="Arial CE"/>
      </rPr>
      <t>OBVEZNI SESTAVNI DEL</t>
    </r>
    <r>
      <rPr>
        <sz val="10"/>
        <rFont val="Arial CE"/>
      </rPr>
      <t xml:space="preserve"> TEGA POPISA, OZ. </t>
    </r>
    <r>
      <rPr>
        <b/>
        <sz val="10"/>
        <rFont val="Arial CE"/>
      </rPr>
      <t>NA OBJEKTU</t>
    </r>
    <r>
      <rPr>
        <sz val="10"/>
        <rFont val="Arial CE"/>
      </rPr>
      <t xml:space="preserve">! 
VSE DETAJLNE KARAKTERISTIKE POSAMEZNIH ELEMENTOV SO OPISANE V SHEMAH IN JIH JE TREBA ZAJETI V CENI!
PRI VSEH FASADNIH ELEMENTIH </t>
    </r>
    <r>
      <rPr>
        <b/>
        <sz val="10"/>
        <rFont val="Arial CE"/>
      </rPr>
      <t>ZAJETI</t>
    </r>
    <r>
      <rPr>
        <sz val="10"/>
        <rFont val="Arial CE"/>
      </rPr>
      <t xml:space="preserve"> TUDI NOTRANJO IN ZUNAJO </t>
    </r>
    <r>
      <rPr>
        <b/>
        <sz val="10"/>
        <rFont val="Arial CE"/>
      </rPr>
      <t>OKENSKO POLICO</t>
    </r>
    <r>
      <rPr>
        <sz val="10"/>
        <rFont val="Arial CE"/>
      </rPr>
      <t xml:space="preserve">! 
PONUDNIK OZ. IZVAJALEC MORA STROGO ZADOSTITI ZAHTEVAM </t>
    </r>
    <r>
      <rPr>
        <b/>
        <sz val="10"/>
        <rFont val="Arial CE"/>
      </rPr>
      <t>TOPLOTNE PREVODNOSTI IN ZVOČNE IZOLATIVNOSTI ZASTEKLITEV</t>
    </r>
    <r>
      <rPr>
        <sz val="10"/>
        <rFont val="Arial CE"/>
      </rPr>
      <t xml:space="preserve">!
PONUDNIK OZ. IZVAJALEC MORA IZDELATI TUDI </t>
    </r>
    <r>
      <rPr>
        <b/>
        <sz val="10"/>
        <rFont val="Arial CE"/>
      </rPr>
      <t>DELAVNIŠKO DOKUMENTACIJO</t>
    </r>
    <r>
      <rPr>
        <sz val="10"/>
        <rFont val="Arial CE"/>
      </rPr>
      <t xml:space="preserve">, KI JO JE TREBA DOSTAVITI NA GRADBIŠČE PROJEKTANTU V POTRDITEV VSAJ </t>
    </r>
    <r>
      <rPr>
        <b/>
        <sz val="10"/>
        <rFont val="Arial CE"/>
        <charset val="238"/>
      </rPr>
      <t>2 MESECA</t>
    </r>
    <r>
      <rPr>
        <sz val="10"/>
        <rFont val="Arial CE"/>
      </rPr>
      <t xml:space="preserve"> PRED PROIZVODNJO ELEMENTOV</t>
    </r>
    <r>
      <rPr>
        <sz val="10"/>
        <rFont val="Arial CE"/>
        <charset val="238"/>
      </rPr>
      <t>; PRAV TAKO JE TREBA NA GRADBIŠČE DOSTAVITI VZORCE VSEH BARV (PO RAL LESTVICI), VSEH MATERIALOV IN OBDELAV, KI SE BODO UPORABILE PRI GRADNJI, VSAJ</t>
    </r>
    <r>
      <rPr>
        <b/>
        <sz val="10"/>
        <rFont val="Arial CE"/>
      </rPr>
      <t xml:space="preserve"> 2 MESECA </t>
    </r>
    <r>
      <rPr>
        <sz val="10"/>
        <rFont val="Arial CE"/>
        <charset val="238"/>
      </rPr>
      <t>PRED PROIZVODNJO V POTRDITEV PROJEKTANTU! IZDELAVO VZORCEV ZAJETI V CENI POSAMEZNE POSTAVKE! POTREBNA JE RAL VGRADNJA!</t>
    </r>
    <r>
      <rPr>
        <b/>
        <sz val="10"/>
        <rFont val="Arial CE"/>
      </rPr>
      <t xml:space="preserve"> </t>
    </r>
  </si>
  <si>
    <r>
      <rPr>
        <sz val="10"/>
        <rFont val="Arial CE"/>
        <charset val="238"/>
      </rPr>
      <t>PRI VSEH ELEMENTIH ZAJETI TUDI VSO</t>
    </r>
    <r>
      <rPr>
        <b/>
        <sz val="10"/>
        <rFont val="Arial CE"/>
      </rPr>
      <t xml:space="preserve"> POTREBNO PODKONSTRUKCIJO, </t>
    </r>
    <r>
      <rPr>
        <sz val="10"/>
        <rFont val="Arial CE"/>
        <charset val="238"/>
      </rPr>
      <t xml:space="preserve">TUDI TISTO, KI OMOGOČA </t>
    </r>
    <r>
      <rPr>
        <b/>
        <sz val="10"/>
        <rFont val="Arial CE"/>
      </rPr>
      <t xml:space="preserve">DRSNI STIK NA VRHU! </t>
    </r>
    <r>
      <rPr>
        <sz val="10"/>
        <rFont val="Arial CE"/>
        <charset val="238"/>
      </rPr>
      <t>ZA PODKONSTRUKCIJO</t>
    </r>
    <r>
      <rPr>
        <b/>
        <sz val="10"/>
        <rFont val="Arial CE"/>
      </rPr>
      <t xml:space="preserve"> SE ŠTEJE VSE, KAR NI OSNOVNA (GLAVNA) KONSTRUKCIJA OBJEKTA, TOREJ VSE, KAR NI ZAJETO V PROJEKTU GRADBENIH KONSTRUKCIJ! </t>
    </r>
  </si>
  <si>
    <r>
      <t xml:space="preserve">Mikroarmiran beton C 20/25 deb. </t>
    </r>
    <r>
      <rPr>
        <b/>
        <sz val="10"/>
        <rFont val="Arial CE"/>
        <charset val="238"/>
      </rPr>
      <t>8,5 cm</t>
    </r>
    <r>
      <rPr>
        <sz val="10"/>
        <rFont val="Arial CE"/>
        <family val="2"/>
        <charset val="238"/>
      </rPr>
      <t xml:space="preserve">, vgrajen v </t>
    </r>
    <r>
      <rPr>
        <b/>
        <sz val="10"/>
        <rFont val="Arial CE"/>
        <charset val="238"/>
      </rPr>
      <t>naklonu</t>
    </r>
    <r>
      <rPr>
        <sz val="10"/>
        <rFont val="Arial CE"/>
        <family val="2"/>
        <charset val="238"/>
      </rPr>
      <t xml:space="preserve">, fino zaglajen, beton z vgrajenimi ogravalnimi registri; mikroarmatura: PP vlakna, vsebnost: 0.95kg/m³, npr.: FIBRILs F120 ali enakovredno; izvedba, dilatiranje z obstenskim stiropornim trakom deb. 10 mm; nega (po projektu betona); v sestavi </t>
    </r>
    <r>
      <rPr>
        <b/>
        <sz val="10"/>
        <rFont val="Arial CE"/>
        <charset val="238"/>
      </rPr>
      <t>P1</t>
    </r>
  </si>
  <si>
    <r>
      <t>Mikroarmiran beton C 20/25 deb.</t>
    </r>
    <r>
      <rPr>
        <b/>
        <sz val="10"/>
        <rFont val="Arial CE"/>
        <charset val="238"/>
      </rPr>
      <t xml:space="preserve"> 8,5 do 9,1 cm</t>
    </r>
    <r>
      <rPr>
        <sz val="10"/>
        <rFont val="Arial CE"/>
        <family val="2"/>
        <charset val="238"/>
      </rPr>
      <t xml:space="preserve">, fino zaglajen, beton z vgrajenimi ogravalnimi registri; mikroarmatura: PP vlakna, vsebnost: 0.95kg/m³, npr.: FIBRILs F120 ali enakovredno; izvedba, dilatiranje z obstenskim stiropornim trakom deb. 10 mm; nega (po projektu betona); v sestavi </t>
    </r>
    <r>
      <rPr>
        <b/>
        <sz val="10"/>
        <rFont val="Arial CE"/>
        <charset val="238"/>
      </rPr>
      <t>P1.1 in P1.4</t>
    </r>
  </si>
  <si>
    <r>
      <t>Mikroarmiran beton C 20/25 deb.</t>
    </r>
    <r>
      <rPr>
        <b/>
        <sz val="10"/>
        <rFont val="Arial CE"/>
        <charset val="238"/>
      </rPr>
      <t xml:space="preserve"> 6,9 cm</t>
    </r>
    <r>
      <rPr>
        <sz val="10"/>
        <rFont val="Arial CE"/>
        <family val="2"/>
        <charset val="238"/>
      </rPr>
      <t xml:space="preserve">, fino zaglajen, beton z vgrajenimi ogravalnimi registri; mikroarmatura: PP vlakna, vsebnost: 0.95kg/m³, npr.: FIBRILs F120 ali enakovredno; izvedba, dilatiranje z obstenskim stiropornim trakom deb. 10 mm; nega (po projektu betona); v sestavi </t>
    </r>
    <r>
      <rPr>
        <b/>
        <sz val="10"/>
        <rFont val="Arial CE"/>
        <charset val="238"/>
      </rPr>
      <t>P1.2</t>
    </r>
  </si>
  <si>
    <r>
      <t xml:space="preserve">Mikroarmiran beton C 20/25  deb. </t>
    </r>
    <r>
      <rPr>
        <b/>
        <sz val="10"/>
        <rFont val="Arial CE"/>
        <charset val="238"/>
      </rPr>
      <t>7,9 cm</t>
    </r>
    <r>
      <rPr>
        <sz val="10"/>
        <rFont val="Arial CE"/>
        <family val="2"/>
        <charset val="238"/>
      </rPr>
      <t xml:space="preserve">, vgrajen v </t>
    </r>
    <r>
      <rPr>
        <b/>
        <sz val="10"/>
        <rFont val="Arial CE"/>
        <charset val="238"/>
      </rPr>
      <t>naklonu</t>
    </r>
    <r>
      <rPr>
        <sz val="10"/>
        <rFont val="Arial CE"/>
        <family val="2"/>
        <charset val="238"/>
      </rPr>
      <t xml:space="preserve">, fino zaglajen, beton z vgrajenimi ogravalnimi registri; mikroarmatura: PP vlakna, vsebnost: 0.95kg/m³, npr.: FIBRILs F120 ali enakovredno; izvedba, dilatiranje z obstenskim stiropornim trakom deb. 10 mm; nega (po projektu betona); v sestavi </t>
    </r>
    <r>
      <rPr>
        <b/>
        <sz val="10"/>
        <rFont val="Arial CE"/>
        <charset val="238"/>
      </rPr>
      <t>P1.3, P2.1</t>
    </r>
  </si>
  <si>
    <r>
      <t>Mikroarmiran beton C 20/25 deb.</t>
    </r>
    <r>
      <rPr>
        <b/>
        <sz val="10"/>
        <rFont val="Arial CE"/>
        <charset val="238"/>
      </rPr>
      <t xml:space="preserve"> 5,8 do 8,5 cm</t>
    </r>
    <r>
      <rPr>
        <sz val="10"/>
        <rFont val="Arial CE"/>
        <family val="2"/>
        <charset val="238"/>
      </rPr>
      <t xml:space="preserve">, fino zaglajen; mikroarmatura: PP vlakna, vsebnost: 0.95 kg/m³, npr.: FIBRILs F120 ali enakovredno; izvedba, dilatiranje z obstenskim stiropornim trakom deb. 10 mm; nega (po projektu betona); v sestavi </t>
    </r>
    <r>
      <rPr>
        <b/>
        <sz val="10"/>
        <rFont val="Arial CE"/>
        <charset val="238"/>
      </rPr>
      <t>P2, N1, N2, N3, N3.1</t>
    </r>
  </si>
  <si>
    <r>
      <t xml:space="preserve">Mikroarmiran beton C 20/25 deb. </t>
    </r>
    <r>
      <rPr>
        <b/>
        <sz val="10"/>
        <rFont val="Arial CE"/>
        <charset val="238"/>
      </rPr>
      <t>7,8 cm</t>
    </r>
    <r>
      <rPr>
        <sz val="10"/>
        <rFont val="Arial CE"/>
        <family val="2"/>
        <charset val="238"/>
      </rPr>
      <t xml:space="preserve">, vgrajen v </t>
    </r>
    <r>
      <rPr>
        <b/>
        <sz val="10"/>
        <rFont val="Arial CE"/>
        <charset val="238"/>
      </rPr>
      <t>naklonu</t>
    </r>
    <r>
      <rPr>
        <sz val="10"/>
        <rFont val="Arial CE"/>
        <family val="2"/>
        <charset val="238"/>
      </rPr>
      <t xml:space="preserve">, fino zaglajen; mikroarmatura: PP vlakna, vsebnost: 0.95kg/m³, npr.: FIBRILs F120 ali enakovredno; izvedba, dilatiranje z obstenskim stiropornim trakom deb. 10 mm; nega (po projektu betona); v sestavi </t>
    </r>
    <r>
      <rPr>
        <b/>
        <sz val="10"/>
        <rFont val="Arial CE"/>
        <charset val="238"/>
      </rPr>
      <t>N3.2</t>
    </r>
  </si>
  <si>
    <r>
      <t xml:space="preserve">Notranji grobi in fini ometi stropov iz pod. malte 1:3:9; na vogalih naj bodo vgrajeni kovinski kotni profili; del sestave </t>
    </r>
    <r>
      <rPr>
        <b/>
        <sz val="10"/>
        <rFont val="Arial CE"/>
        <charset val="238"/>
      </rPr>
      <t>ST8</t>
    </r>
  </si>
  <si>
    <r>
      <rPr>
        <b/>
        <sz val="9"/>
        <rFont val="Arial"/>
        <family val="2"/>
        <charset val="238"/>
      </rPr>
      <t>ST3 - STROPNA OBLOGA:</t>
    </r>
    <r>
      <rPr>
        <sz val="9"/>
        <rFont val="Arial"/>
        <family val="2"/>
      </rPr>
      <t xml:space="preserve">
- mavčnokartonska plošča; pri  vertikalnih delih se uprabijo UA 40/50 mm profili, kavliteta obdelave standard (Q2)</t>
    </r>
    <r>
      <rPr>
        <sz val="9"/>
        <rFont val="Arial"/>
        <family val="2"/>
        <charset val="238"/>
      </rPr>
      <t xml:space="preserve">, obešena na stropne CW profile;
&gt; količina niš 10/10 cm; </t>
    </r>
    <r>
      <rPr>
        <b/>
        <sz val="9"/>
        <rFont val="Arial"/>
        <family val="2"/>
        <charset val="238"/>
      </rPr>
      <t>17 m1</t>
    </r>
  </si>
  <si>
    <r>
      <t xml:space="preserve">&gt; količina niš 10/10 cm; </t>
    </r>
    <r>
      <rPr>
        <b/>
        <sz val="9"/>
        <rFont val="Arial"/>
        <family val="2"/>
        <charset val="238"/>
      </rPr>
      <t>48 m1</t>
    </r>
  </si>
  <si>
    <r>
      <rPr>
        <b/>
        <sz val="9"/>
        <rFont val="Arial"/>
        <family val="2"/>
        <charset val="238"/>
      </rPr>
      <t>ST4 - SPUŠČENI STROP:</t>
    </r>
    <r>
      <rPr>
        <sz val="9"/>
        <rFont val="Arial"/>
        <family val="2"/>
      </rPr>
      <t xml:space="preserve">
- mavčnokartonska plošča, </t>
    </r>
    <r>
      <rPr>
        <sz val="9"/>
        <rFont val="Arial"/>
        <family val="2"/>
        <charset val="238"/>
      </rPr>
      <t xml:space="preserve">kvaliteta obdelave standard (Q2), obešena na stropne CW profile;
&gt; količina niš 10/10 cm; </t>
    </r>
    <r>
      <rPr>
        <b/>
        <sz val="9"/>
        <rFont val="Arial"/>
        <family val="2"/>
        <charset val="238"/>
      </rPr>
      <t>7 m1</t>
    </r>
  </si>
  <si>
    <r>
      <t xml:space="preserve">&gt; količina niš 10/10 cm; </t>
    </r>
    <r>
      <rPr>
        <b/>
        <sz val="9"/>
        <rFont val="Arial"/>
        <family val="2"/>
        <charset val="238"/>
      </rPr>
      <t>0 m1</t>
    </r>
  </si>
  <si>
    <r>
      <t xml:space="preserve">&lt; količina niš 10/10 cm; </t>
    </r>
    <r>
      <rPr>
        <b/>
        <sz val="9"/>
        <rFont val="Arial"/>
        <family val="2"/>
        <charset val="238"/>
      </rPr>
      <t>0 m1</t>
    </r>
  </si>
  <si>
    <r>
      <rPr>
        <b/>
        <sz val="10"/>
        <rFont val="Arial CE"/>
        <charset val="238"/>
      </rPr>
      <t>ZUNANJA KLETNA STENA</t>
    </r>
    <r>
      <rPr>
        <sz val="10"/>
        <rFont val="Arial CE"/>
        <charset val="238"/>
      </rPr>
      <t xml:space="preserve">
sestava se izvaja na AB steno:
</t>
    </r>
    <r>
      <rPr>
        <b/>
        <sz val="10"/>
        <rFont val="Arial CE"/>
        <charset val="238"/>
      </rPr>
      <t>- samolepilna folija na bazi HDPE</t>
    </r>
    <r>
      <rPr>
        <sz val="10"/>
        <rFont val="Arial CE"/>
        <charset val="238"/>
      </rPr>
      <t xml:space="preserve">,
s slojem iz pur-bitumenske lepilne mase, 
npr.. BITUTHENE 4000 ali enakovredno, vgrajena po tehničnih specifikacijah proizvajalca na predhodni sistemski bitumenski prednamaz; del sestave </t>
    </r>
    <r>
      <rPr>
        <b/>
        <sz val="10"/>
        <rFont val="Arial CE"/>
        <charset val="238"/>
      </rPr>
      <t>Z20</t>
    </r>
    <r>
      <rPr>
        <sz val="10"/>
        <rFont val="Arial CE"/>
        <charset val="238"/>
      </rPr>
      <t xml:space="preserve">
</t>
    </r>
  </si>
  <si>
    <r>
      <rPr>
        <b/>
        <sz val="10"/>
        <rFont val="Arial CE"/>
        <charset val="238"/>
      </rPr>
      <t>ZUNANJA KLETNA STENA</t>
    </r>
    <r>
      <rPr>
        <sz val="10"/>
        <rFont val="Arial CE"/>
        <charset val="238"/>
      </rPr>
      <t xml:space="preserve">
sestava se izvaja na AB steno oz. HI:
</t>
    </r>
    <r>
      <rPr>
        <b/>
        <sz val="10"/>
        <rFont val="Arial CE"/>
        <charset val="238"/>
      </rPr>
      <t>-</t>
    </r>
    <r>
      <rPr>
        <sz val="10"/>
        <rFont val="Arial CE"/>
        <charset val="238"/>
      </rPr>
      <t xml:space="preserve"> </t>
    </r>
    <r>
      <rPr>
        <b/>
        <sz val="10"/>
        <rFont val="Arial CE"/>
        <charset val="238"/>
      </rPr>
      <t>ekstrudirani polistiren XPS</t>
    </r>
    <r>
      <rPr>
        <sz val="10"/>
        <rFont val="Arial CE"/>
        <charset val="238"/>
      </rPr>
      <t xml:space="preserve"> SIST EN 13164,
[λD = max. 0.035 W/(m.K), CS(10) = 300 kPa], </t>
    </r>
    <r>
      <rPr>
        <b/>
        <sz val="10"/>
        <rFont val="Arial CE"/>
        <charset val="238"/>
      </rPr>
      <t>deb. 16 cm</t>
    </r>
    <r>
      <rPr>
        <sz val="10"/>
        <rFont val="Arial CE"/>
        <charset val="238"/>
      </rPr>
      <t xml:space="preserve">, npr.: </t>
    </r>
    <r>
      <rPr>
        <b/>
        <sz val="10"/>
        <rFont val="Arial CE"/>
        <charset val="238"/>
      </rPr>
      <t>FIBRANxps 300-L</t>
    </r>
    <r>
      <rPr>
        <sz val="10"/>
        <rFont val="Arial CE"/>
        <charset val="238"/>
      </rPr>
      <t xml:space="preserve"> ali enakovredno, plošče s stopničastimi preklopi, točkovno zalepljene na hidroizolacijo z enokomp. poliuretanskim lepilom; del sestave</t>
    </r>
    <r>
      <rPr>
        <b/>
        <sz val="10"/>
        <rFont val="Arial CE"/>
        <charset val="238"/>
      </rPr>
      <t xml:space="preserve"> Z20</t>
    </r>
    <r>
      <rPr>
        <sz val="10"/>
        <rFont val="Arial CE"/>
        <charset val="238"/>
      </rPr>
      <t xml:space="preserve"> 
</t>
    </r>
  </si>
  <si>
    <r>
      <rPr>
        <b/>
        <sz val="10"/>
        <rFont val="Arial CE"/>
        <charset val="238"/>
      </rPr>
      <t>ZUNANJA KLETNA STENA</t>
    </r>
    <r>
      <rPr>
        <sz val="10"/>
        <rFont val="Arial CE"/>
        <charset val="238"/>
      </rPr>
      <t xml:space="preserve">
sestava se izvaja na AB steno oz. na XPS:
</t>
    </r>
    <r>
      <rPr>
        <b/>
        <sz val="10"/>
        <rFont val="Arial CE"/>
        <charset val="238"/>
      </rPr>
      <t>- HDPE čepasta folija</t>
    </r>
    <r>
      <rPr>
        <sz val="10"/>
        <rFont val="Arial CE"/>
        <charset val="238"/>
      </rPr>
      <t xml:space="preserve">, 400 g/m², npr.: </t>
    </r>
    <r>
      <rPr>
        <b/>
        <sz val="10"/>
        <rFont val="Arial CE"/>
        <charset val="238"/>
      </rPr>
      <t>Isostud 400</t>
    </r>
    <r>
      <rPr>
        <sz val="10"/>
        <rFont val="Arial CE"/>
        <charset val="238"/>
      </rPr>
      <t xml:space="preserve"> ali enakovredno; del sestave </t>
    </r>
    <r>
      <rPr>
        <b/>
        <sz val="10"/>
        <rFont val="Arial CE"/>
        <charset val="238"/>
      </rPr>
      <t>Z20</t>
    </r>
  </si>
  <si>
    <r>
      <t xml:space="preserve">• podlaga:
ravna </t>
    </r>
    <r>
      <rPr>
        <b/>
        <sz val="10"/>
        <rFont val="Arial CE"/>
        <charset val="238"/>
      </rPr>
      <t>pocinkana pločevina</t>
    </r>
    <r>
      <rPr>
        <sz val="10"/>
        <rFont val="Arial CE"/>
      </rPr>
      <t xml:space="preserve"> d= 0,6 mm, 
vijačena v nosilno trapezno pločevino
• nosilna podlaga:
</t>
    </r>
    <r>
      <rPr>
        <b/>
        <sz val="10"/>
        <rFont val="Arial CE"/>
        <charset val="238"/>
      </rPr>
      <t>visokoprofilna jeklena pločevina</t>
    </r>
    <r>
      <rPr>
        <sz val="10"/>
        <rFont val="Arial CE"/>
      </rPr>
      <t xml:space="preserve">, pocinkana, barvana, pritrjena kot element preko 2 polj na sekundarne jeklene profile, npr.: </t>
    </r>
    <r>
      <rPr>
        <b/>
        <sz val="10"/>
        <rFont val="Arial CE"/>
        <charset val="238"/>
      </rPr>
      <t>ArcelorMittal - Haironville HA</t>
    </r>
    <r>
      <rPr>
        <sz val="10"/>
        <rFont val="Arial CE"/>
      </rPr>
      <t xml:space="preserve"> 135/310 d = 1.00 mm - </t>
    </r>
    <r>
      <rPr>
        <b/>
        <sz val="10"/>
        <rFont val="Arial CE"/>
        <charset val="238"/>
      </rPr>
      <t>PROFILNA PLOČEVINA ZAJETA PRI KLJUČAVNIČARSKIH DELIH!!
V ceni postavke zajeti tudi izdelavo žlot in zaključke vseh prebojev za prezračevanja in varovanja!</t>
    </r>
  </si>
  <si>
    <t>Prekritje venca strehe z AL barvano pločevino deb. 3 mm, razvite šir. ca 80 cm, s potrebno podkonstrukcijo (OSB plošče, pločev. nosilci ...)</t>
  </si>
  <si>
    <t>Razne obrobe na strehi z AL barvane pločevine deb. 0,7 mm, razvite šir. ca 30-50 cm cm, s potrebno podkonstrukcijo (OSB plošče, pločev. nosilci ...)</t>
  </si>
  <si>
    <r>
      <t>OPOMBA:</t>
    </r>
    <r>
      <rPr>
        <sz val="10"/>
        <rFont val="Arial CE"/>
      </rPr>
      <t xml:space="preserve"> </t>
    </r>
  </si>
  <si>
    <r>
      <t>OPOMBA:</t>
    </r>
    <r>
      <rPr>
        <sz val="10"/>
        <rFont val="Arial CE"/>
      </rPr>
      <t xml:space="preserve"> IZVAJALEC OZ</t>
    </r>
    <r>
      <rPr>
        <sz val="10"/>
        <rFont val="Arial CE"/>
        <charset val="238"/>
      </rPr>
      <t xml:space="preserve">. PONUDNIK MORA V CENAH JEKLENIH KONSTRUKCIJ ZAJETI </t>
    </r>
    <r>
      <rPr>
        <b/>
        <sz val="10"/>
        <rFont val="Arial CE"/>
        <charset val="238"/>
      </rPr>
      <t>IZDELAVO ELABORATA ANTIKOROZIJSKE ZAŠČITE, PROGRAM KONTROLE IZDELAVE KONSTRUKCIJ S POGOSTOSTJO PREISKAV TER DELAVNIŠKE RISBE.</t>
    </r>
    <r>
      <rPr>
        <b/>
        <sz val="10"/>
        <rFont val="Arial CE"/>
        <family val="2"/>
      </rPr>
      <t xml:space="preserve">
I</t>
    </r>
    <r>
      <rPr>
        <sz val="10"/>
        <rFont val="Arial CE"/>
        <charset val="238"/>
      </rPr>
      <t>ZVAJALEC IZDELA</t>
    </r>
    <r>
      <rPr>
        <b/>
        <sz val="10"/>
        <rFont val="Arial CE"/>
        <family val="2"/>
      </rPr>
      <t xml:space="preserve"> POPOLNO DELAVNIŠKO DOKUMENTACIJO, </t>
    </r>
    <r>
      <rPr>
        <sz val="10"/>
        <rFont val="Arial CE"/>
        <charset val="238"/>
      </rPr>
      <t>KI JO NAJMANJ</t>
    </r>
    <r>
      <rPr>
        <b/>
        <sz val="10"/>
        <rFont val="Arial CE"/>
        <family val="2"/>
      </rPr>
      <t xml:space="preserve"> 2 MESECA </t>
    </r>
    <r>
      <rPr>
        <sz val="10"/>
        <rFont val="Arial CE"/>
        <charset val="238"/>
      </rPr>
      <t>PRED PROIZVODNJO PREDA V POTRDITEV OVP-ju!</t>
    </r>
  </si>
  <si>
    <r>
      <rPr>
        <b/>
        <sz val="10"/>
        <rFont val="Arial CE"/>
        <charset val="238"/>
      </rPr>
      <t xml:space="preserve">CC1 - TALNI KERAMIČNI ZAKLJUČEK: 
- glavne stopnice
</t>
    </r>
    <r>
      <rPr>
        <sz val="10"/>
        <rFont val="Arial CE"/>
        <charset val="238"/>
      </rPr>
      <t>- keramične ploščice</t>
    </r>
    <r>
      <rPr>
        <b/>
        <sz val="10"/>
        <rFont val="Arial CE"/>
        <charset val="238"/>
      </rPr>
      <t xml:space="preserve"> Buchtal mod. Area pro - platin,</t>
    </r>
    <r>
      <rPr>
        <sz val="10"/>
        <rFont val="Arial CE"/>
        <charset val="238"/>
      </rPr>
      <t xml:space="preserve"> neglazirane, dim. 30/30 cm, deb. 10,5 mm, poševno porezane in pobrošen rob
- lepilo: Mapei KERAFLEX MAXI S1
- fugirna masa za fuge 3 mm v barvi keramike,  dvokomponenta epoksidne fugirne mase KERAPOXY CQ (samo epoxidna fugirna masa je ustrezna za bazen zaradi klora!)
- elastične fuge: trajno elastična masa MAPEFLX MS 45 – Hibridna - MS tesnilna masa z nizkim modulom elastičnosti tudi za mokre podlage, s sposobnostjo raztezanja/krčenja do 20 %; ploščice so </t>
    </r>
    <r>
      <rPr>
        <b/>
        <sz val="10"/>
        <rFont val="Arial CE"/>
        <charset val="238"/>
      </rPr>
      <t>poravnane s stensko</t>
    </r>
    <r>
      <rPr>
        <sz val="10"/>
        <rFont val="Arial CE"/>
        <charset val="238"/>
      </rPr>
      <t xml:space="preserve"> </t>
    </r>
    <r>
      <rPr>
        <b/>
        <sz val="10"/>
        <rFont val="Arial CE"/>
        <charset val="238"/>
      </rPr>
      <t>obrobo</t>
    </r>
    <r>
      <rPr>
        <sz val="10"/>
        <rFont val="Arial CE"/>
        <charset val="238"/>
      </rPr>
      <t xml:space="preserve">! Mere in obračun v </t>
    </r>
    <r>
      <rPr>
        <b/>
        <sz val="10"/>
        <rFont val="Arial CE"/>
        <charset val="238"/>
      </rPr>
      <t>m1</t>
    </r>
    <r>
      <rPr>
        <sz val="10"/>
        <rFont val="Arial CE"/>
        <charset val="238"/>
      </rPr>
      <t>!</t>
    </r>
  </si>
  <si>
    <r>
      <rPr>
        <b/>
        <sz val="10"/>
        <rFont val="Arial CE"/>
        <charset val="238"/>
      </rPr>
      <t>O14, O17</t>
    </r>
    <r>
      <rPr>
        <sz val="10"/>
        <rFont val="Arial CE"/>
      </rPr>
      <t xml:space="preserve"> - Pleskanje stenskih površin s pralno barvo (npr. JUB LATEX)</t>
    </r>
    <r>
      <rPr>
        <sz val="10"/>
        <rFont val="Arial CE"/>
        <charset val="238"/>
      </rPr>
      <t>, ton po RAL-u po izbiri projektanta</t>
    </r>
  </si>
  <si>
    <r>
      <rPr>
        <b/>
        <sz val="10"/>
        <rFont val="Arial CE"/>
        <charset val="238"/>
      </rPr>
      <t>K1, K1/a</t>
    </r>
    <r>
      <rPr>
        <sz val="10"/>
        <rFont val="Arial CE"/>
      </rPr>
      <t xml:space="preserve"> (T1) - Pleskanje tlaka -</t>
    </r>
    <r>
      <rPr>
        <sz val="10"/>
        <rFont val="Arial CE"/>
        <charset val="238"/>
      </rPr>
      <t xml:space="preserve"> zaključni protizdrsni večplastni epoksidni sloj, po sistemu </t>
    </r>
    <r>
      <rPr>
        <b/>
        <sz val="10"/>
        <rFont val="Arial CE"/>
        <charset val="238"/>
      </rPr>
      <t>Mapefloor System 31</t>
    </r>
    <r>
      <rPr>
        <sz val="10"/>
        <rFont val="Arial CE"/>
        <charset val="238"/>
      </rPr>
      <t xml:space="preserve"> ali enakovr., z uporabo dvokomponentne epoksidne smole </t>
    </r>
    <r>
      <rPr>
        <b/>
        <sz val="10"/>
        <rFont val="Arial CE"/>
        <charset val="238"/>
      </rPr>
      <t>Mapefloor I 300 SL</t>
    </r>
    <r>
      <rPr>
        <sz val="10"/>
        <rFont val="Arial CE"/>
        <charset val="238"/>
      </rPr>
      <t xml:space="preserve"> z vmešano barvo po RAL-u </t>
    </r>
    <r>
      <rPr>
        <b/>
        <sz val="10"/>
        <rFont val="Arial CE"/>
        <charset val="238"/>
      </rPr>
      <t>Mapecolor Paste</t>
    </r>
    <r>
      <rPr>
        <sz val="10"/>
        <rFont val="Arial CE"/>
        <charset val="238"/>
      </rPr>
      <t xml:space="preserve">, polnila </t>
    </r>
    <r>
      <rPr>
        <b/>
        <sz val="10"/>
        <rFont val="Arial CE"/>
        <charset val="238"/>
      </rPr>
      <t>Quarzo 0.25</t>
    </r>
    <r>
      <rPr>
        <sz val="10"/>
        <rFont val="Arial CE"/>
        <charset val="238"/>
      </rPr>
      <t xml:space="preserve"> ter </t>
    </r>
    <r>
      <rPr>
        <b/>
        <sz val="10"/>
        <rFont val="Arial CE"/>
        <charset val="238"/>
      </rPr>
      <t>Quarzo 0.50</t>
    </r>
    <r>
      <rPr>
        <sz val="10"/>
        <rFont val="Arial CE"/>
        <charset val="238"/>
      </rPr>
      <t xml:space="preserve"> in prajmerja </t>
    </r>
    <r>
      <rPr>
        <b/>
        <sz val="10"/>
        <rFont val="Arial CE"/>
        <charset val="238"/>
      </rPr>
      <t>Primer SN</t>
    </r>
    <r>
      <rPr>
        <sz val="10"/>
        <rFont val="Arial CE"/>
        <charset val="238"/>
      </rPr>
      <t>; izvedba po navodilih proizvajalca; standarna svetlo siva barva</t>
    </r>
  </si>
  <si>
    <r>
      <t xml:space="preserve">OPOMBA:  
Uporaba aluminijaste okensko, vratne, fasadne konstrukcije na področjih s povišano obremenitvijo morske vode, razpenjenih valov in živega peska
</t>
    </r>
    <r>
      <rPr>
        <sz val="10"/>
        <rFont val="Arial CE"/>
        <charset val="238"/>
      </rPr>
      <t>Pri uporabi aluminijastih konstrukcij na področjih, kjer je prisotna obremenitev z morsko vodo oz. valovi ali živim peskom lahko pride do poškodb kot so korozija, filiform korozija, luknjičasta korozija ali zastoj okovja.
Da bi omejili naštete poškodbe oz. se jim izognili, navajamo v nadaljevanju oporne točke o smiselnih ukrepih za zaščito aluminijaste konstrukcije.
· Na področjih s povišano obremenitvijo z morsko vodo in valovi je po zadnjih spoznanjih optimalna zaščita pred korozijo površine profilov specialna predanodizacija (nabavlja proizvajalec), ki ji sledi visokokvalitetno prašno barvanje.
· Med celotnim potekom obdelave ne sme priti do poškodb plastičnega premaza, saj se tako izognemo infiltraciji plasti.</t>
    </r>
    <r>
      <rPr>
        <b/>
        <sz val="10"/>
        <rFont val="Arial CE"/>
        <charset val="238"/>
      </rPr>
      <t xml:space="preserve">
</t>
    </r>
    <r>
      <rPr>
        <sz val="10"/>
        <rFont val="Arial CE"/>
        <charset val="238"/>
      </rPr>
      <t>· Vsa vezna mesta na področju vogalnega in ostalih spojev kot tudi vsi vijaki morajo tako tesniti, da ne pride vlaga v votle prostore profilov ali v utore in fuge veznih mest. Iz enakega razloga morajo biti konci profilov zaprti, da ne pride vlaga v votle prostore. Smiselno je, da se posebej tista mesta, ki so označena na načrtu vzdrževanja, preverjajo po turnusih in se po potrebi tudi izboljšajo. Tako se zagotovi, da ne pride do nastanka korozije oz. odstopanja materiala. Nujna je vizualna kontrola z eventualnim ponovnim zapečatenjem.</t>
    </r>
  </si>
  <si>
    <r>
      <rPr>
        <b/>
        <sz val="10"/>
        <rFont val="Calibri"/>
        <family val="2"/>
        <charset val="238"/>
        <scheme val="minor"/>
      </rPr>
      <t>• cementne plošče</t>
    </r>
    <r>
      <rPr>
        <sz val="10"/>
        <rFont val="Arial CE"/>
      </rPr>
      <t xml:space="preserve"> 1.25 cm, kot npr.: </t>
    </r>
    <r>
      <rPr>
        <b/>
        <sz val="10"/>
        <rFont val="Calibri"/>
        <family val="2"/>
        <charset val="238"/>
        <scheme val="minor"/>
      </rPr>
      <t>Knauf Aquapanel Outdoor</t>
    </r>
    <r>
      <rPr>
        <sz val="10"/>
        <rFont val="Arial CE"/>
      </rPr>
      <t xml:space="preserve"> ali enakovredno, zunanja stran cementnih plošč barvana v enaki barvi kot pri sestavi O18, plošče vijačene v vertikalno podkonstrukcijo; cementne plošče so v celoti bandažirane, s kotnimi profili v vogalih  </t>
    </r>
    <r>
      <rPr>
        <b/>
        <sz val="10"/>
        <rFont val="Arial CE"/>
        <charset val="238"/>
      </rPr>
      <t>deb. 1,3 cm</t>
    </r>
  </si>
  <si>
    <r>
      <rPr>
        <b/>
        <sz val="10"/>
        <rFont val="Arial"/>
        <family val="2"/>
        <charset val="238"/>
      </rPr>
      <t xml:space="preserve">OPOMBA: </t>
    </r>
    <r>
      <rPr>
        <sz val="10"/>
        <rFont val="Arial"/>
        <family val="2"/>
        <charset val="238"/>
      </rPr>
      <t xml:space="preserve">Priprava površine betonske stene na katero se lepi hidroizolacija: potrebno je brušenje vseh ostrih robov pred lepljenjem PVC folije (sledovi opažev, razne nepravilnosti...) </t>
    </r>
    <r>
      <rPr>
        <b/>
        <sz val="10"/>
        <rFont val="Arial"/>
        <family val="2"/>
        <charset val="238"/>
      </rPr>
      <t>- popolna gladgost!</t>
    </r>
  </si>
  <si>
    <r>
      <rPr>
        <b/>
        <sz val="9"/>
        <rFont val="Arial"/>
        <family val="2"/>
        <charset val="238"/>
      </rPr>
      <t>ST20 - STROPNA OBLOGA NAD VHODNO POVRŠINO:</t>
    </r>
    <r>
      <rPr>
        <sz val="9"/>
        <rFont val="Arial"/>
        <family val="2"/>
        <charset val="238"/>
      </rPr>
      <t xml:space="preserve">
- toplotna izolacija med profilacijo HI-BOND plošče:
&gt; </t>
    </r>
    <r>
      <rPr>
        <b/>
        <sz val="9"/>
        <rFont val="Arial"/>
        <family val="2"/>
        <charset val="238"/>
      </rPr>
      <t>mineralna kamena volna</t>
    </r>
    <r>
      <rPr>
        <sz val="9"/>
        <rFont val="Arial"/>
        <family val="2"/>
        <charset val="238"/>
      </rPr>
      <t xml:space="preserve"> SIST EN 13162, 
trapezne lamele izrezane po posnetku profilacije HI-BOND pločevine, volna srednje gostote [λ max. 0,035 W/m²K, gostota min. 80 kg/m³], kot npr.: </t>
    </r>
    <r>
      <rPr>
        <b/>
        <sz val="9"/>
        <rFont val="Arial"/>
        <family val="2"/>
        <charset val="238"/>
      </rPr>
      <t>Knauf Insulation Naturboard Ventacusto</t>
    </r>
    <r>
      <rPr>
        <sz val="9"/>
        <rFont val="Arial"/>
        <family val="2"/>
        <charset val="238"/>
      </rPr>
      <t xml:space="preserve"> ali enakovredno
&gt; </t>
    </r>
    <r>
      <rPr>
        <b/>
        <sz val="9"/>
        <rFont val="Arial"/>
        <family val="2"/>
        <charset val="238"/>
      </rPr>
      <t>mineralna kamena volna</t>
    </r>
    <r>
      <rPr>
        <sz val="9"/>
        <rFont val="Arial"/>
        <family val="2"/>
        <charset val="238"/>
      </rPr>
      <t xml:space="preserve"> SIST EN 13162, plošče kamene volne [λD = max. 0.035 W/(m.K), gostota plošč min. 50 kg/m³, upornost zračnemu toku v vrednosti Ξ ≥ 10 kPa.s/m²], npr.: </t>
    </r>
    <r>
      <rPr>
        <b/>
        <sz val="9"/>
        <rFont val="Arial"/>
        <family val="2"/>
        <charset val="238"/>
      </rPr>
      <t>Knauf Insulation NaturBoard Venti GVB</t>
    </r>
    <r>
      <rPr>
        <sz val="9"/>
        <rFont val="Arial"/>
        <family val="2"/>
        <charset val="238"/>
      </rPr>
      <t xml:space="preserve"> ali enakovredno,plošče enostransko kaširane s črno stekleno tkanino, vijačene v spodnja rebra HI-BOND sovprežne plošče oz. jeklene nosilce; </t>
    </r>
    <r>
      <rPr>
        <b/>
        <sz val="9"/>
        <rFont val="Arial"/>
        <family val="2"/>
        <charset val="238"/>
      </rPr>
      <t>deb. 12 cm</t>
    </r>
    <r>
      <rPr>
        <sz val="9"/>
        <color rgb="FFFF0000"/>
        <rFont val="Arial"/>
        <family val="2"/>
      </rPr>
      <t xml:space="preserve">
</t>
    </r>
    <r>
      <rPr>
        <sz val="9"/>
        <rFont val="Arial"/>
        <family val="2"/>
        <charset val="238"/>
      </rPr>
      <t>&gt; stropna obloga (Aquapanel)) vijačena na sistemsko podkonstrukcijo v spodnja rebra nosilne HI-BOND plošče oz. jekleno konstrukcijo (skozi toplotno izolacijo)</t>
    </r>
    <r>
      <rPr>
        <sz val="9"/>
        <color rgb="FFFF0000"/>
        <rFont val="Arial"/>
        <family val="2"/>
        <charset val="238"/>
      </rPr>
      <t xml:space="preserve"> </t>
    </r>
    <r>
      <rPr>
        <sz val="9"/>
        <rFont val="Arial"/>
        <family val="2"/>
        <charset val="238"/>
      </rPr>
      <t>-</t>
    </r>
    <r>
      <rPr>
        <b/>
        <sz val="9"/>
        <rFont val="Arial"/>
        <family val="2"/>
        <charset val="238"/>
      </rPr>
      <t xml:space="preserve"> mere za horizontalne (96 m2) in vertikalne površine 65 m2)!</t>
    </r>
  </si>
  <si>
    <r>
      <rPr>
        <b/>
        <sz val="9"/>
        <rFont val="Arial"/>
        <family val="2"/>
      </rPr>
      <t>O13 - OBLOGA STEN:</t>
    </r>
    <r>
      <rPr>
        <sz val="9"/>
        <rFont val="Arial"/>
        <family val="2"/>
      </rPr>
      <t xml:space="preserve">
- </t>
    </r>
    <r>
      <rPr>
        <b/>
        <sz val="9"/>
        <rFont val="Arial"/>
        <family val="2"/>
        <charset val="238"/>
      </rPr>
      <t>cementni omet (OMET ZAJET V ZIDARSKIH DELIH) in ogledalo</t>
    </r>
    <r>
      <rPr>
        <sz val="9"/>
        <rFont val="Arial"/>
        <family val="2"/>
      </rPr>
      <t xml:space="preserve"> od 90 cm od tal do stropa; ogledalo točkovno prilepljeno z silikonom za ogledala na podlogo, poravnano z ploščicami, fuge zatesnenje z silikonom enake barve kot so fuge ploščic</t>
    </r>
  </si>
  <si>
    <r>
      <rPr>
        <b/>
        <sz val="9"/>
        <rFont val="Arial"/>
        <family val="2"/>
        <charset val="238"/>
      </rPr>
      <t>ST5 - SPUŠČENI STROP:</t>
    </r>
    <r>
      <rPr>
        <sz val="9"/>
        <rFont val="Arial"/>
        <family val="2"/>
      </rPr>
      <t xml:space="preserve">
- </t>
    </r>
    <r>
      <rPr>
        <b/>
        <sz val="9"/>
        <rFont val="Arial"/>
        <family val="2"/>
        <charset val="238"/>
      </rPr>
      <t xml:space="preserve">notranje </t>
    </r>
    <r>
      <rPr>
        <sz val="9"/>
        <rFont val="Arial"/>
        <family val="2"/>
      </rPr>
      <t xml:space="preserve">vlaknocementne plošče AQUAPANEL 8 mm, v naklonu, </t>
    </r>
    <r>
      <rPr>
        <sz val="9"/>
        <rFont val="Arial"/>
        <family val="2"/>
        <charset val="238"/>
      </rPr>
      <t xml:space="preserve">kvaliteta obdelave Q3, podkonstrukcija zaščitena za uporabo v bazenih (glej katalog), zavetrovanje konstrukcije - strop v naklonu, povečana višina (glej prerez), ojačani robovi (Easyedge); 
&gt; horizont. površine </t>
    </r>
    <r>
      <rPr>
        <b/>
        <sz val="9"/>
        <rFont val="Arial"/>
        <family val="2"/>
        <charset val="238"/>
      </rPr>
      <t xml:space="preserve">136 m2
</t>
    </r>
    <r>
      <rPr>
        <sz val="9"/>
        <rFont val="Arial"/>
        <family val="2"/>
        <charset val="238"/>
      </rPr>
      <t xml:space="preserve">&gt; poševne površine </t>
    </r>
    <r>
      <rPr>
        <b/>
        <sz val="9"/>
        <rFont val="Arial"/>
        <family val="2"/>
        <charset val="238"/>
      </rPr>
      <t xml:space="preserve">1898 m2
</t>
    </r>
    <r>
      <rPr>
        <sz val="9"/>
        <rFont val="Arial"/>
        <family val="2"/>
        <charset val="238"/>
      </rPr>
      <t>&gt; vertikalne površine</t>
    </r>
    <r>
      <rPr>
        <b/>
        <sz val="9"/>
        <rFont val="Arial"/>
        <family val="2"/>
        <charset val="238"/>
      </rPr>
      <t xml:space="preserve"> 423 m2</t>
    </r>
    <r>
      <rPr>
        <sz val="9"/>
        <rFont val="Arial"/>
        <family val="2"/>
        <charset val="238"/>
      </rPr>
      <t xml:space="preserve">
&gt; količina niš 10/10 cm; </t>
    </r>
    <r>
      <rPr>
        <b/>
        <sz val="9"/>
        <rFont val="Arial"/>
        <family val="2"/>
        <charset val="238"/>
      </rPr>
      <t xml:space="preserve">293 m1 </t>
    </r>
    <r>
      <rPr>
        <sz val="9"/>
        <rFont val="Arial"/>
        <family val="2"/>
        <charset val="238"/>
      </rPr>
      <t xml:space="preserve"> </t>
    </r>
  </si>
  <si>
    <r>
      <t xml:space="preserve">&gt; horizont. površine </t>
    </r>
    <r>
      <rPr>
        <b/>
        <sz val="9"/>
        <rFont val="Arial"/>
        <family val="2"/>
        <charset val="238"/>
      </rPr>
      <t>28 m2</t>
    </r>
    <r>
      <rPr>
        <sz val="9"/>
        <rFont val="Arial"/>
        <family val="2"/>
        <charset val="238"/>
      </rPr>
      <t xml:space="preserve">
&gt; poševne površine </t>
    </r>
    <r>
      <rPr>
        <b/>
        <sz val="9"/>
        <rFont val="Arial"/>
        <family val="2"/>
        <charset val="238"/>
      </rPr>
      <t>9 m2</t>
    </r>
    <r>
      <rPr>
        <sz val="9"/>
        <rFont val="Arial"/>
        <family val="2"/>
        <charset val="238"/>
      </rPr>
      <t xml:space="preserve">
&gt; količina niš 10/10 cm; </t>
    </r>
    <r>
      <rPr>
        <b/>
        <sz val="9"/>
        <rFont val="Arial"/>
        <family val="2"/>
        <charset val="238"/>
      </rPr>
      <t>3 m1</t>
    </r>
    <r>
      <rPr>
        <sz val="9"/>
        <rFont val="Arial"/>
        <family val="2"/>
        <charset val="238"/>
      </rPr>
      <t xml:space="preserve">  </t>
    </r>
  </si>
  <si>
    <r>
      <rPr>
        <b/>
        <sz val="9"/>
        <rFont val="Arial"/>
        <family val="2"/>
      </rPr>
      <t>O19 - OBLOGA STEN:</t>
    </r>
    <r>
      <rPr>
        <sz val="9"/>
        <rFont val="Arial"/>
        <family val="2"/>
      </rPr>
      <t xml:space="preserve">
- </t>
    </r>
    <r>
      <rPr>
        <b/>
        <sz val="9"/>
        <rFont val="Arial"/>
        <family val="2"/>
        <charset val="238"/>
      </rPr>
      <t>leseni paneli</t>
    </r>
    <r>
      <rPr>
        <sz val="9"/>
        <rFont val="Arial"/>
        <family val="2"/>
      </rPr>
      <t xml:space="preserve"> iz</t>
    </r>
    <r>
      <rPr>
        <b/>
        <sz val="9"/>
        <rFont val="Arial"/>
        <family val="2"/>
        <charset val="238"/>
      </rPr>
      <t xml:space="preserve"> MDF</t>
    </r>
    <r>
      <rPr>
        <sz val="9"/>
        <rFont val="Arial"/>
        <family val="2"/>
      </rPr>
      <t xml:space="preserve"> (negorljiv mediapan) z lesenimi profili; 
- dimenzije sestavljenih elementov 600 x 2650 mm; 
- vijaki za sestavo elementov in montažo morajo biti iz nerjavečega jekla!
- letvice so izdelane iz masivnega lesa jelke I. kvalitete z rondiranimi robovi R2 in končno obdelavo fino brušeno, luženo in lakirano 2x z vodnim lakom BA4                                                                                                                              - letvice preseka 20x42 mm so sestavljene v element z medsebojnim osnim razmakom 50 mm oziroma razmakom 30 mm 
- elementi se z zadnje strani vijačijo a 12,5mm cementno ploščo aquapanel, ki je predhodno pobarvana v BA3 barvo odporno na vlago in klor. Med paneli in ploščo se vstavijo podložke, ki omogočajo boljše sušenje lesa.
- Sestavljeni elementi se montirajo na podkonstrukcijo, ki </t>
    </r>
    <r>
      <rPr>
        <b/>
        <sz val="9"/>
        <rFont val="Arial"/>
        <family val="2"/>
        <charset val="238"/>
      </rPr>
      <t>NI</t>
    </r>
    <r>
      <rPr>
        <sz val="9"/>
        <rFont val="Arial"/>
        <family val="2"/>
      </rPr>
      <t xml:space="preserve"> del te postavke
- panel v celoti ustreza NPV S certifikacijo Bs1d0</t>
    </r>
  </si>
  <si>
    <r>
      <rPr>
        <b/>
        <sz val="9"/>
        <rFont val="Arial"/>
        <family val="2"/>
      </rPr>
      <t>O22 - OBLOGA STEN:</t>
    </r>
    <r>
      <rPr>
        <sz val="9"/>
        <rFont val="Arial"/>
        <family val="2"/>
      </rPr>
      <t xml:space="preserve">
- </t>
    </r>
    <r>
      <rPr>
        <b/>
        <sz val="9"/>
        <rFont val="Arial"/>
        <family val="2"/>
        <charset val="238"/>
      </rPr>
      <t>leseni paneli</t>
    </r>
    <r>
      <rPr>
        <sz val="9"/>
        <rFont val="Arial"/>
        <family val="2"/>
      </rPr>
      <t xml:space="preserve"> iz</t>
    </r>
    <r>
      <rPr>
        <b/>
        <sz val="9"/>
        <rFont val="Arial"/>
        <family val="2"/>
        <charset val="238"/>
      </rPr>
      <t xml:space="preserve"> MDF</t>
    </r>
    <r>
      <rPr>
        <sz val="9"/>
        <rFont val="Arial"/>
        <family val="2"/>
      </rPr>
      <t xml:space="preserve"> (negorljiv mediapan) z lesenimi profili; 
- dimenzije sestavljenih elementov 600 x 2650 mm; 
- vijaki za sestavo elementov in montažo morajo biti iz nerjavečega jekla!
- letvice so izdelane iz masivnega lesa jelke I. kvalitete z rondiranimi robovi R2 in končno obdelavo fino brušeno, luženo in lakirano 2x z vodnim lakom BA4                                                                                                                              - letvice preseka 20x42 mm so sestavljene v element z medsebojnim osnim razmakom 50 mm oziroma razmakom 30 mm 
- elementi se z zadnje strani vijačijo a 12,5 mm cementno ploščo aquapanel, ki je predhodno pobarvana v BA3 barvo odporno na vlago in klor. Med paneli in ploščo se vstavijo podložke, ki omogočajo boljše sušenje lesa.
- Sestavljeni elementi se montirajo na podkonstrukcijo, ki </t>
    </r>
    <r>
      <rPr>
        <b/>
        <sz val="9"/>
        <rFont val="Arial"/>
        <family val="2"/>
        <charset val="238"/>
      </rPr>
      <t>NI</t>
    </r>
    <r>
      <rPr>
        <sz val="9"/>
        <rFont val="Arial"/>
        <family val="2"/>
      </rPr>
      <t xml:space="preserve"> del te postavke
- panel v celoti ustreza NPV S certifikacijo Bs1d0
- profili postavljeni vzporedno s steno</t>
    </r>
  </si>
  <si>
    <r>
      <t>OPOMBA:</t>
    </r>
    <r>
      <rPr>
        <sz val="10"/>
        <rFont val="Arial CE"/>
      </rPr>
      <t xml:space="preserve"> </t>
    </r>
    <r>
      <rPr>
        <b/>
        <sz val="10"/>
        <rFont val="Arial CE"/>
        <family val="2"/>
      </rPr>
      <t xml:space="preserve">Splošno GK stene prikljulčki:
</t>
    </r>
    <r>
      <rPr>
        <sz val="10"/>
        <rFont val="Arial CE"/>
        <charset val="238"/>
      </rPr>
      <t>- priključek konstrukcije, ki stoji an AB plošči (ne hi-bond) in se pripenja v streho
- priključki s sidri, ki omogočajo premike</t>
    </r>
    <r>
      <rPr>
        <b/>
        <sz val="10"/>
        <rFont val="Arial CE"/>
        <family val="2"/>
      </rPr>
      <t xml:space="preserve"> cca 4-5cm;
</t>
    </r>
    <r>
      <rPr>
        <sz val="10"/>
        <rFont val="Arial CE"/>
        <charset val="238"/>
      </rPr>
      <t>- podkostrukcija v delu bazena naj bo ustrezno zaščitena</t>
    </r>
    <r>
      <rPr>
        <b/>
        <sz val="10"/>
        <rFont val="Arial CE"/>
        <family val="2"/>
      </rPr>
      <t xml:space="preserve"> (C4...).
</t>
    </r>
    <r>
      <rPr>
        <sz val="10"/>
        <rFont val="Arial CE"/>
        <charset val="238"/>
      </rPr>
      <t xml:space="preserve">PRI VSEH ELEMENTIH ZAJETI TUDI </t>
    </r>
    <r>
      <rPr>
        <b/>
        <sz val="10"/>
        <rFont val="Arial CE"/>
        <family val="2"/>
      </rPr>
      <t xml:space="preserve">VSO POTREBNO PODKONSTRUKCIJO, </t>
    </r>
    <r>
      <rPr>
        <sz val="10"/>
        <rFont val="Arial CE"/>
        <charset val="238"/>
      </rPr>
      <t xml:space="preserve">TUDI TISTO, KI OMOGOČA </t>
    </r>
    <r>
      <rPr>
        <b/>
        <sz val="10"/>
        <rFont val="Arial CE"/>
        <family val="2"/>
      </rPr>
      <t xml:space="preserve">DRSNI STIK NA VRHU! </t>
    </r>
    <r>
      <rPr>
        <sz val="10"/>
        <rFont val="Arial CE"/>
        <charset val="238"/>
      </rPr>
      <t xml:space="preserve">Drsni stik </t>
    </r>
    <r>
      <rPr>
        <b/>
        <sz val="10"/>
        <rFont val="Arial CE"/>
        <charset val="238"/>
      </rPr>
      <t>ni pri vseh</t>
    </r>
    <r>
      <rPr>
        <sz val="10"/>
        <rFont val="Arial CE"/>
        <charset val="238"/>
      </rPr>
      <t xml:space="preserve"> mavčnih stenah, ampak samo pri tistih, ki so postavljene na AB sloščo in se zgoraj pripenjjo na jekleneo kosntrukcijo strehe.</t>
    </r>
  </si>
  <si>
    <r>
      <rPr>
        <b/>
        <sz val="9"/>
        <rFont val="Arial"/>
        <family val="2"/>
      </rPr>
      <t>O20 - OBLOGA STEN:</t>
    </r>
    <r>
      <rPr>
        <sz val="9"/>
        <rFont val="Arial"/>
        <family val="2"/>
      </rPr>
      <t xml:space="preserve">
- </t>
    </r>
    <r>
      <rPr>
        <b/>
        <sz val="9"/>
        <rFont val="Arial"/>
        <family val="2"/>
        <charset val="238"/>
      </rPr>
      <t>akustični paneli</t>
    </r>
    <r>
      <rPr>
        <sz val="9"/>
        <rFont val="Arial"/>
        <family val="2"/>
      </rPr>
      <t xml:space="preserve"> (negorljiv mediapan) tip. </t>
    </r>
    <r>
      <rPr>
        <b/>
        <sz val="9"/>
        <rFont val="Arial"/>
        <family val="2"/>
        <charset val="238"/>
      </rPr>
      <t>Celenit AB</t>
    </r>
    <r>
      <rPr>
        <sz val="9"/>
        <rFont val="Arial"/>
        <family val="2"/>
      </rPr>
      <t xml:space="preserve">, beli; 
- </t>
    </r>
    <r>
      <rPr>
        <b/>
        <sz val="9"/>
        <rFont val="Arial"/>
        <family val="2"/>
        <charset val="238"/>
      </rPr>
      <t>akustične obloge svetlobnika</t>
    </r>
    <r>
      <rPr>
        <sz val="9"/>
        <rFont val="Arial"/>
        <family val="2"/>
      </rPr>
      <t>, sistem KCS Heradesign Alpha + iz lesnih vlaknastih plošč, dimenzije 600 x 1200 x 25 mm. Lesna vlakna so debeline 1 mm, tip Superfine, plošče so barvane beli barvi z dodtkom BFA. Podkonstrukcija je izdelana iz antikorozijskih C4 UA 40/50mm profilov. UA profili so z antikorozijskimi obešali pritrjeni na konstrukcijo. Razmik UA profili je 60 cm. Plošče se vijačijo z Aquapanel vijaki. Robovi plošč so posneti (AK01). Na zadnji strani Heradesign plošč je tovarniško kaširan akustični voal. Zvočna absorpcija stropa je αw  = 0,90. Plošče so v razredu gorljivosti B1-s1,d0 po EN 13501-1. Strop je odporen na udarce z žogo razreda 1A po EN 13964. Montaža stropa se izvrši po navodilih proizvajalca (npr. KCS Heradesign Superfine, pri obešalih oz. podkonstrukciji protikorozijska zaščito za bazene C4).</t>
    </r>
  </si>
  <si>
    <r>
      <rPr>
        <b/>
        <sz val="10"/>
        <rFont val="Arial"/>
        <family val="2"/>
        <charset val="238"/>
      </rPr>
      <t xml:space="preserve">O16 - SUHI OMET 
</t>
    </r>
    <r>
      <rPr>
        <sz val="10"/>
        <rFont val="Arial"/>
        <family val="2"/>
        <charset val="238"/>
      </rPr>
      <t>- direktna GKB obloga zidu, kvaliteta Q3/Q4, ena GKB plošča debeline 12,5 mm</t>
    </r>
  </si>
  <si>
    <r>
      <rPr>
        <b/>
        <sz val="10"/>
        <rFont val="Arial"/>
        <family val="2"/>
        <charset val="238"/>
      </rPr>
      <t>N2</t>
    </r>
    <r>
      <rPr>
        <sz val="10"/>
        <rFont val="Arial"/>
        <family val="2"/>
        <charset val="238"/>
      </rPr>
      <t xml:space="preserve"> (T8) </t>
    </r>
    <r>
      <rPr>
        <b/>
        <sz val="10"/>
        <rFont val="Arial"/>
        <family val="2"/>
        <charset val="238"/>
      </rPr>
      <t xml:space="preserve">- poliuretanski športni tlak na elastični podlagi </t>
    </r>
    <r>
      <rPr>
        <sz val="10"/>
        <rFont val="Arial"/>
        <family val="2"/>
        <charset val="238"/>
      </rPr>
      <t xml:space="preserve">(samorazlivni) z elastično podlogo, kot npr.: </t>
    </r>
    <r>
      <rPr>
        <b/>
        <sz val="10"/>
        <rFont val="Arial"/>
        <family val="2"/>
        <charset val="238"/>
      </rPr>
      <t xml:space="preserve">Regupol Decoelast 5 </t>
    </r>
    <r>
      <rPr>
        <sz val="10"/>
        <rFont val="Arial"/>
        <family val="2"/>
        <charset val="238"/>
      </rPr>
      <t xml:space="preserve">ali enakovredno; tlak izveden v dveh slojih:
- elastična podloga debeline 3 mm, lepljena na podlago s sistemskim lepilom, npr.: </t>
    </r>
    <r>
      <rPr>
        <b/>
        <sz val="10"/>
        <rFont val="Arial"/>
        <family val="2"/>
        <charset val="238"/>
      </rPr>
      <t>Regupol 6015H</t>
    </r>
    <r>
      <rPr>
        <sz val="10"/>
        <rFont val="Arial"/>
        <family val="2"/>
        <charset val="238"/>
      </rPr>
      <t xml:space="preserve">, 3 mm ali enakovredno;
- samorazlivni </t>
    </r>
    <r>
      <rPr>
        <b/>
        <sz val="10"/>
        <rFont val="Arial"/>
        <family val="2"/>
        <charset val="238"/>
      </rPr>
      <t>PUR</t>
    </r>
    <r>
      <rPr>
        <sz val="10"/>
        <rFont val="Arial"/>
        <family val="2"/>
        <charset val="238"/>
      </rPr>
      <t xml:space="preserve"> sloj debeline 2 mm, vrsta
barva in tekstura po izbiri arhitekta; barva svetla bež, podobna keramiki CA1, Design color - Dolphin grey</t>
    </r>
  </si>
  <si>
    <r>
      <rPr>
        <b/>
        <sz val="10"/>
        <rFont val="Arial"/>
        <family val="2"/>
        <charset val="238"/>
      </rPr>
      <t>Z5</t>
    </r>
    <r>
      <rPr>
        <sz val="10"/>
        <rFont val="Arial"/>
        <family val="2"/>
        <charset val="238"/>
      </rPr>
      <t xml:space="preserve"> </t>
    </r>
    <r>
      <rPr>
        <b/>
        <sz val="10"/>
        <rFont val="Arial"/>
        <family val="2"/>
        <charset val="238"/>
      </rPr>
      <t xml:space="preserve">- Samo </t>
    </r>
    <r>
      <rPr>
        <sz val="10"/>
        <rFont val="Arial"/>
        <family val="2"/>
        <charset val="238"/>
      </rPr>
      <t>dvojni CW10 profili v razmaku ca 60 cm, zaščita C4</t>
    </r>
  </si>
  <si>
    <r>
      <rPr>
        <b/>
        <sz val="10"/>
        <rFont val="Arial"/>
        <family val="2"/>
        <charset val="238"/>
      </rPr>
      <t>Z6</t>
    </r>
    <r>
      <rPr>
        <sz val="10"/>
        <rFont val="Arial"/>
        <family val="2"/>
        <charset val="238"/>
      </rPr>
      <t xml:space="preserve"> </t>
    </r>
    <r>
      <rPr>
        <b/>
        <sz val="10"/>
        <rFont val="Arial"/>
        <family val="2"/>
        <charset val="238"/>
      </rPr>
      <t xml:space="preserve">- Samo </t>
    </r>
    <r>
      <rPr>
        <sz val="10"/>
        <rFont val="Arial"/>
        <family val="2"/>
        <charset val="238"/>
      </rPr>
      <t>dvojni CW10 profili v razmaku ca 60 cm, normalni (brez posebne zaščite)</t>
    </r>
  </si>
  <si>
    <r>
      <t>Obstenski zaključek tlaka,</t>
    </r>
    <r>
      <rPr>
        <sz val="10"/>
        <rFont val="Arial CE"/>
        <charset val="238"/>
      </rPr>
      <t xml:space="preserve"> iz masivnega lesa, odpornega proti vlagi, viš. 4 cm</t>
    </r>
  </si>
  <si>
    <r>
      <t>Vgrajevanje nearmiranega betona C12/15, prereza 0,04-0,08 m3/m2,m1 (</t>
    </r>
    <r>
      <rPr>
        <b/>
        <sz val="10"/>
        <rFont val="Arial CE"/>
        <charset val="238"/>
      </rPr>
      <t>podložni beton</t>
    </r>
    <r>
      <rPr>
        <sz val="10"/>
        <rFont val="Arial CE"/>
      </rPr>
      <t xml:space="preserve"> pod temeljno ploščo); del sestave </t>
    </r>
    <r>
      <rPr>
        <b/>
        <sz val="10"/>
        <rFont val="Arial CE"/>
        <charset val="238"/>
      </rPr>
      <t>K1, K1/a, K1/b, K2, K4</t>
    </r>
  </si>
  <si>
    <r>
      <t>Vgrajevanje nearmiranega betona C20/25 - XC2 - PV I - S3 - Dmax16, deb. od min. 3,0 cm do max. 8,5 cm, prereza 0,04-0,08 m3/m2,m1 (</t>
    </r>
    <r>
      <rPr>
        <b/>
        <sz val="10"/>
        <rFont val="Arial CE"/>
        <charset val="238"/>
      </rPr>
      <t>naklonski beton</t>
    </r>
    <r>
      <rPr>
        <sz val="10"/>
        <rFont val="Arial CE"/>
      </rPr>
      <t xml:space="preserve"> pod galerijo za instalacije - delno), v naklonu 1,66 %, lepljen na podlago, beton z zmanjšanim krčenjem; mere in obračun po</t>
    </r>
    <r>
      <rPr>
        <b/>
        <sz val="10"/>
        <rFont val="Arial CE"/>
        <charset val="238"/>
      </rPr>
      <t xml:space="preserve"> m2</t>
    </r>
    <r>
      <rPr>
        <sz val="10"/>
        <rFont val="Arial CE"/>
      </rPr>
      <t xml:space="preserve">! 
Predhodno izdelati </t>
    </r>
    <r>
      <rPr>
        <b/>
        <sz val="10"/>
        <rFont val="Arial CE"/>
        <charset val="238"/>
      </rPr>
      <t>polimeriziran cementni pačok</t>
    </r>
    <r>
      <rPr>
        <sz val="10"/>
        <rFont val="Arial CE"/>
      </rPr>
      <t xml:space="preserve"> (cement, voda, lateks), vgrajen tik pred izvedbo naklonskega betona na predhodno strojno ohrapavljeno in sprano površino betona nosilne a.b. temeljne plošče; del setave </t>
    </r>
    <r>
      <rPr>
        <b/>
        <sz val="10"/>
        <rFont val="Arial CE"/>
        <charset val="238"/>
      </rPr>
      <t>P1, P1.3, P2.1, N3.2</t>
    </r>
  </si>
  <si>
    <r>
      <t>Vgrajevanje nearmiranega betona C12/15, deb. od min. 1,0 cm do max. 8,0 cm, prereza 0,04-0,08 m3/m2,m1 (</t>
    </r>
    <r>
      <rPr>
        <b/>
        <sz val="10"/>
        <rFont val="Arial CE"/>
        <charset val="238"/>
      </rPr>
      <t>naklonski beton</t>
    </r>
    <r>
      <rPr>
        <sz val="10"/>
        <rFont val="Arial CE"/>
      </rPr>
      <t xml:space="preserve"> obbazenskega prostora in tušev, v naklonu min. 1,5 %; mere in obračun po</t>
    </r>
    <r>
      <rPr>
        <b/>
        <sz val="10"/>
        <rFont val="Arial CE"/>
        <charset val="238"/>
      </rPr>
      <t xml:space="preserve"> m2</t>
    </r>
    <r>
      <rPr>
        <sz val="10"/>
        <rFont val="Arial CE"/>
      </rPr>
      <t xml:space="preserve">! Del sestave </t>
    </r>
    <r>
      <rPr>
        <b/>
        <sz val="10"/>
        <rFont val="Arial CE"/>
        <charset val="238"/>
      </rPr>
      <t>P1</t>
    </r>
    <r>
      <rPr>
        <sz val="10"/>
        <rFont val="Arial CE"/>
      </rPr>
      <t xml:space="preserve">
</t>
    </r>
  </si>
  <si>
    <r>
      <t xml:space="preserve">Dobava in polaganje plošč iz </t>
    </r>
    <r>
      <rPr>
        <b/>
        <sz val="10"/>
        <rFont val="Arial CE"/>
        <charset val="238"/>
      </rPr>
      <t>ekstrudiranega polistirena XPS SIST EN 13164</t>
    </r>
    <r>
      <rPr>
        <sz val="10"/>
        <rFont val="Arial CE"/>
        <charset val="238"/>
      </rPr>
      <t xml:space="preserve"> [λD = max.</t>
    </r>
    <r>
      <rPr>
        <b/>
        <sz val="10"/>
        <rFont val="Arial CE"/>
        <charset val="238"/>
      </rPr>
      <t xml:space="preserve"> 0.035 W/(m.K), </t>
    </r>
    <r>
      <rPr>
        <sz val="10"/>
        <rFont val="Arial CE"/>
        <charset val="238"/>
      </rPr>
      <t>CS(10)</t>
    </r>
    <r>
      <rPr>
        <b/>
        <sz val="10"/>
        <rFont val="Arial CE"/>
        <charset val="238"/>
      </rPr>
      <t xml:space="preserve"> = 300 kPa</t>
    </r>
    <r>
      <rPr>
        <sz val="10"/>
        <rFont val="Arial CE"/>
        <charset val="238"/>
      </rPr>
      <t xml:space="preserve">], </t>
    </r>
    <r>
      <rPr>
        <b/>
        <sz val="10"/>
        <rFont val="Arial CE"/>
        <charset val="238"/>
      </rPr>
      <t>deb. 12 cm</t>
    </r>
    <r>
      <rPr>
        <sz val="10"/>
        <rFont val="Arial CE"/>
        <family val="2"/>
        <charset val="238"/>
      </rPr>
      <t xml:space="preserve">, površina gladka, stopničasto odrezan rob, stikovanje na preklop, tlačna trdnost 500 kPa, kot npr. </t>
    </r>
    <r>
      <rPr>
        <b/>
        <sz val="10"/>
        <rFont val="Arial CE"/>
        <charset val="238"/>
      </rPr>
      <t xml:space="preserve">FIBRAN XPS 300-L </t>
    </r>
    <r>
      <rPr>
        <sz val="10"/>
        <rFont val="Arial CE"/>
        <family val="2"/>
        <charset val="238"/>
      </rPr>
      <t xml:space="preserve">ali enakovredno, položeni prosto na podlago; v sestavah </t>
    </r>
    <r>
      <rPr>
        <b/>
        <sz val="10"/>
        <rFont val="Arial CE"/>
        <charset val="238"/>
      </rPr>
      <t>P1.3</t>
    </r>
  </si>
  <si>
    <r>
      <t xml:space="preserve">Dobava in polaganje plošč iz </t>
    </r>
    <r>
      <rPr>
        <b/>
        <sz val="10"/>
        <rFont val="Arial CE"/>
        <charset val="238"/>
      </rPr>
      <t>ekstrudiranega polistirena XPS SIST EN 13164</t>
    </r>
    <r>
      <rPr>
        <sz val="10"/>
        <rFont val="Arial CE"/>
        <charset val="238"/>
      </rPr>
      <t xml:space="preserve"> [λD = max.</t>
    </r>
    <r>
      <rPr>
        <b/>
        <sz val="10"/>
        <rFont val="Arial CE"/>
        <charset val="238"/>
      </rPr>
      <t xml:space="preserve"> 0.035 W/(m.K), </t>
    </r>
    <r>
      <rPr>
        <sz val="10"/>
        <rFont val="Arial CE"/>
        <charset val="238"/>
      </rPr>
      <t>CS(10)</t>
    </r>
    <r>
      <rPr>
        <b/>
        <sz val="10"/>
        <rFont val="Arial CE"/>
        <charset val="238"/>
      </rPr>
      <t xml:space="preserve"> = 300 kPa</t>
    </r>
    <r>
      <rPr>
        <sz val="10"/>
        <rFont val="Arial CE"/>
        <charset val="238"/>
      </rPr>
      <t>],</t>
    </r>
    <r>
      <rPr>
        <b/>
        <sz val="10"/>
        <rFont val="Arial CE"/>
        <charset val="238"/>
      </rPr>
      <t xml:space="preserve"> deb. 16 cm</t>
    </r>
    <r>
      <rPr>
        <sz val="10"/>
        <rFont val="Arial CE"/>
        <family val="2"/>
        <charset val="238"/>
      </rPr>
      <t xml:space="preserve">, površina gladka, stopničasto odrezan rob, stikovanje na preklop, tlačna trdnost 500 kPa, kot npr. </t>
    </r>
    <r>
      <rPr>
        <b/>
        <sz val="10"/>
        <rFont val="Arial CE"/>
        <charset val="238"/>
      </rPr>
      <t xml:space="preserve">FIBRAN XPS 300-L </t>
    </r>
    <r>
      <rPr>
        <sz val="10"/>
        <rFont val="Arial CE"/>
        <family val="2"/>
        <charset val="238"/>
      </rPr>
      <t xml:space="preserve">ali enakovredno, položeni prosto na podlago; v sestavah </t>
    </r>
    <r>
      <rPr>
        <b/>
        <sz val="10"/>
        <rFont val="Arial CE"/>
        <charset val="238"/>
      </rPr>
      <t>P2</t>
    </r>
  </si>
  <si>
    <r>
      <t xml:space="preserve">Dobava in polaganje plošč iz </t>
    </r>
    <r>
      <rPr>
        <b/>
        <sz val="10"/>
        <rFont val="Arial CE"/>
        <charset val="238"/>
      </rPr>
      <t>ekstrudiranega polistirena XPS SIST EN 13164</t>
    </r>
    <r>
      <rPr>
        <sz val="10"/>
        <rFont val="Arial CE"/>
        <charset val="238"/>
      </rPr>
      <t xml:space="preserve"> [λD = max.</t>
    </r>
    <r>
      <rPr>
        <b/>
        <sz val="10"/>
        <rFont val="Arial CE"/>
        <charset val="238"/>
      </rPr>
      <t xml:space="preserve"> 0.035 W/(m.K), </t>
    </r>
    <r>
      <rPr>
        <sz val="10"/>
        <rFont val="Arial CE"/>
        <charset val="238"/>
      </rPr>
      <t>CS(10)</t>
    </r>
    <r>
      <rPr>
        <b/>
        <sz val="10"/>
        <rFont val="Arial CE"/>
        <charset val="238"/>
      </rPr>
      <t xml:space="preserve"> = 300 kPa</t>
    </r>
    <r>
      <rPr>
        <sz val="10"/>
        <rFont val="Arial CE"/>
        <charset val="238"/>
      </rPr>
      <t xml:space="preserve">], </t>
    </r>
    <r>
      <rPr>
        <b/>
        <sz val="10"/>
        <rFont val="Arial CE"/>
        <charset val="238"/>
      </rPr>
      <t>deb. 10 cm</t>
    </r>
    <r>
      <rPr>
        <sz val="10"/>
        <rFont val="Arial CE"/>
        <family val="2"/>
        <charset val="238"/>
      </rPr>
      <t xml:space="preserve">, kot npr. </t>
    </r>
    <r>
      <rPr>
        <b/>
        <sz val="10"/>
        <rFont val="Arial CE"/>
        <charset val="238"/>
      </rPr>
      <t xml:space="preserve">FIBRAN XPS 300-L </t>
    </r>
    <r>
      <rPr>
        <sz val="10"/>
        <rFont val="Arial CE"/>
        <family val="2"/>
        <charset val="238"/>
      </rPr>
      <t xml:space="preserve">ali enakovredno, plošče s stopničastimi preklopi, položene prosto na podlago; v sestavah </t>
    </r>
    <r>
      <rPr>
        <b/>
        <sz val="10"/>
        <rFont val="Arial CE"/>
        <charset val="238"/>
      </rPr>
      <t>P2.1</t>
    </r>
  </si>
  <si>
    <r>
      <t>Vgrajevanje betona v</t>
    </r>
    <r>
      <rPr>
        <b/>
        <sz val="10"/>
        <rFont val="Arial CE"/>
        <charset val="238"/>
      </rPr>
      <t xml:space="preserve"> montažne</t>
    </r>
    <r>
      <rPr>
        <sz val="10"/>
        <rFont val="Arial CE"/>
      </rPr>
      <t xml:space="preserve"> armirane konstrukcije prereza 0,08 0,12 m3/m2, C 30/37, XC3, XD1, Dmax 16 mm - </t>
    </r>
    <r>
      <rPr>
        <b/>
        <sz val="10"/>
        <rFont val="Arial CE"/>
        <charset val="238"/>
      </rPr>
      <t>elementi tribun</t>
    </r>
    <r>
      <rPr>
        <sz val="10"/>
        <rFont val="Arial CE"/>
      </rPr>
      <t xml:space="preserve"> mnogokotnega prereza; velikost elementa po gradb. konstrukcijah; rege med prefabrikati, ter med prefabrikati in tlemi so kitane s trajnoelastičnim PUR kitom; vključuje tudi jeklene ploščice iz inoxa za pritjevanje ograje po detajlu statika in vključuje vse potrebne siderne in podložne elemente za vgradnjo; del sestave</t>
    </r>
    <r>
      <rPr>
        <b/>
        <sz val="10"/>
        <rFont val="Arial CE"/>
        <charset val="238"/>
      </rPr>
      <t xml:space="preserve"> P4 </t>
    </r>
  </si>
  <si>
    <r>
      <rPr>
        <b/>
        <sz val="10"/>
        <rFont val="Arial CE"/>
        <charset val="238"/>
      </rPr>
      <t>K1/b, N4, N4.1</t>
    </r>
    <r>
      <rPr>
        <sz val="10"/>
        <rFont val="Arial CE"/>
      </rPr>
      <t xml:space="preserve"> (T4) - Pleskanje tlaka -</t>
    </r>
    <r>
      <rPr>
        <sz val="10"/>
        <rFont val="Arial CE"/>
        <charset val="238"/>
      </rPr>
      <t xml:space="preserve"> </t>
    </r>
    <r>
      <rPr>
        <b/>
        <sz val="10"/>
        <rFont val="Arial CE"/>
        <charset val="238"/>
      </rPr>
      <t>zaključni protiprašni premaz</t>
    </r>
    <r>
      <rPr>
        <sz val="10"/>
        <rFont val="Arial CE"/>
        <charset val="238"/>
      </rPr>
      <t xml:space="preserve">; zaščitni, protiprašni, utrjevalni, zgoščevalni in tesnilni premaz, kot npr.: </t>
    </r>
    <r>
      <rPr>
        <b/>
        <sz val="10"/>
        <rFont val="Arial CE"/>
        <charset val="238"/>
      </rPr>
      <t>Pentra-Sil (244+)</t>
    </r>
    <r>
      <rPr>
        <sz val="10"/>
        <rFont val="Arial CE"/>
        <charset val="238"/>
      </rPr>
      <t xml:space="preserve"> ali enakovredno, vgrajen na vezan beton po navodilih proizvajalca</t>
    </r>
  </si>
  <si>
    <r>
      <rPr>
        <b/>
        <sz val="9"/>
        <rFont val="Arial"/>
        <family val="2"/>
        <charset val="238"/>
      </rPr>
      <t>OSB/4</t>
    </r>
    <r>
      <rPr>
        <sz val="9"/>
        <rFont val="Arial"/>
        <family val="2"/>
        <charset val="238"/>
      </rPr>
      <t xml:space="preserve"> plošče deb. 18 mm, položene na trakove iz penjenega poliuretana, kot npr.: </t>
    </r>
    <r>
      <rPr>
        <b/>
        <sz val="9"/>
        <rFont val="Arial"/>
        <family val="2"/>
        <charset val="238"/>
      </rPr>
      <t>Getzner Sylomer</t>
    </r>
    <r>
      <rPr>
        <sz val="9"/>
        <rFont val="Arial"/>
        <family val="2"/>
        <charset val="238"/>
      </rPr>
      <t xml:space="preserve"> ali enakovredno, pasovi širine cca. 20 cm, deb. 2,5 cm, trdota poliuretana in potrebna površina zvočne izolacije pod temeljem določi dobavitelj trakov na podlagi izračuna; del sestave </t>
    </r>
    <r>
      <rPr>
        <b/>
        <sz val="9"/>
        <rFont val="Arial"/>
        <family val="2"/>
        <charset val="238"/>
      </rPr>
      <t xml:space="preserve">N4.1 </t>
    </r>
    <r>
      <rPr>
        <sz val="9"/>
        <rFont val="Arial"/>
        <family val="2"/>
        <charset val="238"/>
      </rPr>
      <t>(tla na območju klimatov)</t>
    </r>
    <r>
      <rPr>
        <sz val="9"/>
        <rFont val="Arial"/>
        <family val="2"/>
      </rPr>
      <t xml:space="preserve">
</t>
    </r>
  </si>
  <si>
    <r>
      <t xml:space="preserve">Z7 - NOTRANJA PREDELNA STENA
</t>
    </r>
    <r>
      <rPr>
        <sz val="10"/>
        <rFont val="Arial CE"/>
        <charset val="238"/>
      </rPr>
      <t xml:space="preserve">- pregradna stena z enojno podkonstrukcijo in dvoslojno oblogo, podkonstrukcija iz pocinkanih profilov iz jeklene pločevine CW/UW 100
obojestransko </t>
    </r>
    <r>
      <rPr>
        <b/>
        <sz val="10"/>
        <rFont val="Arial CE"/>
        <charset val="238"/>
      </rPr>
      <t xml:space="preserve">dvoslojna </t>
    </r>
    <r>
      <rPr>
        <sz val="10"/>
        <rFont val="Arial CE"/>
        <charset val="238"/>
      </rPr>
      <t>obloga iz mavčnokartonskih plošč debeline 1,25 cm, vsak sloj bandažiran, kitan in brušen, kot npr. Knauf sistem W112 ali enakovredno, z izolacijskim slojem iz steklene volne, debeline min. 60 mm,</t>
    </r>
    <r>
      <rPr>
        <b/>
        <sz val="10"/>
        <rFont val="Arial CE"/>
        <charset val="238"/>
      </rPr>
      <t xml:space="preserve"> </t>
    </r>
    <r>
      <rPr>
        <sz val="10"/>
        <rFont val="Arial CE"/>
        <charset val="238"/>
      </rPr>
      <t>kvaliteta obdelave</t>
    </r>
    <r>
      <rPr>
        <b/>
        <sz val="10"/>
        <rFont val="Arial CE"/>
        <charset val="238"/>
      </rPr>
      <t xml:space="preserve"> Q2, </t>
    </r>
    <r>
      <rPr>
        <sz val="10"/>
        <rFont val="Arial CE"/>
        <charset val="238"/>
      </rPr>
      <t>steklena volna s spec.upornostjo zračnemu toku min</t>
    </r>
    <r>
      <rPr>
        <b/>
        <sz val="10"/>
        <rFont val="Arial CE"/>
        <charset val="238"/>
      </rPr>
      <t xml:space="preserve"> 5kNs/m4</t>
    </r>
  </si>
  <si>
    <t>PEHD cev L= 5 M D.56</t>
  </si>
  <si>
    <t>m</t>
  </si>
  <si>
    <t>PEHD cev L= 5 M  D.63</t>
  </si>
  <si>
    <t>PEHD cev L= 5 M  D.90</t>
  </si>
  <si>
    <t>PEHD cev L= 5 M D.110</t>
  </si>
  <si>
    <t>PEHD cev L= 5 M D.125</t>
  </si>
  <si>
    <t>PEHD cev L= 5 M D.160</t>
  </si>
  <si>
    <t>PEHD cev L= 5 M D.200</t>
  </si>
  <si>
    <t>PEHD cev L= 5 M D.250</t>
  </si>
  <si>
    <t>PEHD 88°30' koleno D.56</t>
  </si>
  <si>
    <t>PEHD 88°30' koleno D.63</t>
  </si>
  <si>
    <t>PEHD 88°30' koleno D.75</t>
  </si>
  <si>
    <t>PEHD 88°30' koleno D.90</t>
  </si>
  <si>
    <t>PEHD 45° koleno D.56</t>
  </si>
  <si>
    <t>PEHD 45° koleno D.63</t>
  </si>
  <si>
    <t>PEHD 45° koleno D.75</t>
  </si>
  <si>
    <t>PEHD 45° koleno D.90</t>
  </si>
  <si>
    <t>PEHD 45° koleno D.110</t>
  </si>
  <si>
    <t>PEHD 45° koleno D.125</t>
  </si>
  <si>
    <t>PEHD 45° koleno D.160</t>
  </si>
  <si>
    <t>PEHD 45° koleno D.200</t>
  </si>
  <si>
    <t>PEHD 45° Odcep D. 90/90</t>
  </si>
  <si>
    <t>PEHD 45° Odcep D. 110/110</t>
  </si>
  <si>
    <t>PEHD 45° Odcep D. 125/125</t>
  </si>
  <si>
    <t>PEHD 45° Odcep D. 160/160</t>
  </si>
  <si>
    <t>PEHD 45° Odcep D.90/56</t>
  </si>
  <si>
    <t>PEHD 45° Odcep D.90/63</t>
  </si>
  <si>
    <t>PEHD 45° Odcep D.110/75</t>
  </si>
  <si>
    <t>PEHD 45° Odcep D.125/90</t>
  </si>
  <si>
    <t>PEHD 45° Odcep D.125/110</t>
  </si>
  <si>
    <t>PEHD 45° Odcep D.200/160</t>
  </si>
  <si>
    <t>PEHD 90° čistilni kos 200</t>
  </si>
  <si>
    <t>PEHD elektro-varilna spojka D.56</t>
  </si>
  <si>
    <t>PEHD elektro-varilna spojka D.63</t>
  </si>
  <si>
    <t>PEHD elektro-varilna spojka D.75</t>
  </si>
  <si>
    <t>PEHD elektro-varilna spojka D.90</t>
  </si>
  <si>
    <t>PEHD elektro-varilna spojka D.110</t>
  </si>
  <si>
    <t>PEHD elektro-varilna spojka D.125</t>
  </si>
  <si>
    <t>PEHD elektro-varilna spojka D.160</t>
  </si>
  <si>
    <t>PEHD elektro-varilna spojka D.200</t>
  </si>
  <si>
    <t>PEHD elektro-varilna spojka D.250</t>
  </si>
  <si>
    <t>PEHD Ekscentrična redukcija D.63/56</t>
  </si>
  <si>
    <t>PEHD Ekscentrična redukcija D.75/63</t>
  </si>
  <si>
    <t>PEHD Ekscentrična redukcija D.90/63</t>
  </si>
  <si>
    <t>PEHD Ekscentrična redukcija D.90/75</t>
  </si>
  <si>
    <t>PEHD Ekscentrična redukcija D.110/56</t>
  </si>
  <si>
    <t>PEHD Ekscentrična redukcija D.110/63</t>
  </si>
  <si>
    <t>PEHD Ekscentrična redukcija D.110/75</t>
  </si>
  <si>
    <t>PEHD Ekscentrična redukcija D.110/90</t>
  </si>
  <si>
    <t>PEHD Ekscentrična redukcija D.125/63</t>
  </si>
  <si>
    <t>PEHD Ekscentrična redukcija D.125/90</t>
  </si>
  <si>
    <t>PEHD Ekscentrična redukcija D.125/110</t>
  </si>
  <si>
    <t>PEHD Ekscentrična redukcija D.160/125</t>
  </si>
  <si>
    <t>PEHD Ekscentrična redukcija D.200/110</t>
  </si>
  <si>
    <t>PEHD Ekscentrična redukcija D.250/200</t>
  </si>
  <si>
    <t>Cevna objemka M 10 D.63</t>
  </si>
  <si>
    <t>Cevna objemka M 10 D.75</t>
  </si>
  <si>
    <t>Cevna objemka M 10 D.90</t>
  </si>
  <si>
    <t>Cevna objemka M 10 D.110</t>
  </si>
  <si>
    <t>Cevna objemka M 10 D.125</t>
  </si>
  <si>
    <t>Cevna objemka 200X1''</t>
  </si>
  <si>
    <t>Zidna prirobnica 1'' G</t>
  </si>
  <si>
    <t>Pritrdilna ploščica za objemko M10</t>
  </si>
  <si>
    <t>M10x1 m navojna palica</t>
  </si>
  <si>
    <t>RAINPLUS vtočnik 40-110 480X480 L.300MM</t>
  </si>
  <si>
    <t>Nosilna tračnica 41x41x2, L = 5 m</t>
  </si>
  <si>
    <t>Vezni element nosilne tračnice</t>
  </si>
  <si>
    <t>U-plošča</t>
  </si>
  <si>
    <t>Vijak M10</t>
  </si>
  <si>
    <t>10.5x40x2 podložka</t>
  </si>
  <si>
    <t xml:space="preserve">RAINPLUS ogrevalni del vtočnika </t>
  </si>
  <si>
    <t>RAINPLUS cevna objemka D. 63</t>
  </si>
  <si>
    <t>RAINPLUS cevna objemka D.75</t>
  </si>
  <si>
    <t>RAINPLUS cevna objemka D.90</t>
  </si>
  <si>
    <t>RAINPLUS cevna objemka D.110</t>
  </si>
  <si>
    <t>RAINPLUS cevna objemka D. 125</t>
  </si>
  <si>
    <t>RAINPLUS cevna objemka D.160</t>
  </si>
  <si>
    <t>PEHD cev L= 5 M  D.75</t>
  </si>
  <si>
    <t xml:space="preserve">SKUPNA REKAPITULACIJA </t>
  </si>
  <si>
    <t>A/</t>
  </si>
  <si>
    <t>GRADBENA IN OBRTNIŠKA DELA</t>
  </si>
  <si>
    <t>B/</t>
  </si>
  <si>
    <t>C/</t>
  </si>
  <si>
    <t>STROJNE INSTALACIJE</t>
  </si>
  <si>
    <t>c/</t>
  </si>
  <si>
    <t>D/</t>
  </si>
  <si>
    <t>ELEKTROINSTALACIJE</t>
  </si>
  <si>
    <t>E/</t>
  </si>
  <si>
    <t>SKUPAJ (brez DDV)</t>
  </si>
  <si>
    <t>SKUPAJ BAZEN KRŠKO (z DDV)</t>
  </si>
  <si>
    <t>2.A faza</t>
  </si>
  <si>
    <r>
      <t xml:space="preserve">Jeklena trapezna vroče cinana pločevina </t>
    </r>
    <r>
      <rPr>
        <b/>
        <sz val="10"/>
        <rFont val="Arial CE"/>
        <charset val="238"/>
      </rPr>
      <t xml:space="preserve">HI-BOND 55, t=0,80 mm, S250 GD </t>
    </r>
    <r>
      <rPr>
        <sz val="10"/>
        <rFont val="Arial CE"/>
        <family val="2"/>
        <charset val="238"/>
      </rPr>
      <t>(ali enakovredno) s sovprežnimi čepi NELSON M22, dolž. 155 mm (ca 155 kom); izvajalec pred izvedbo predloži izbrano pločevino, statični izračun nosilnosti ter načrt polaganja; upogibek je omejen na l/300 v mejnem stanju uporabnosti</t>
    </r>
  </si>
  <si>
    <r>
      <t xml:space="preserve">Jeklena trapezna vroče cinana pločevina </t>
    </r>
    <r>
      <rPr>
        <b/>
        <sz val="10"/>
        <rFont val="Arial CE"/>
        <charset val="238"/>
      </rPr>
      <t xml:space="preserve">Hacierco TP 160/250, t=1,50 mm, S320 GD </t>
    </r>
    <r>
      <rPr>
        <sz val="10"/>
        <rFont val="Arial CE"/>
        <charset val="238"/>
      </rPr>
      <t>(ali enakovredno) s sovprežnimi čepi NELSON M22, dolž. 155 mm (ca 1551 kom)</t>
    </r>
    <r>
      <rPr>
        <sz val="10"/>
        <rFont val="Arial CE"/>
        <family val="2"/>
        <charset val="238"/>
      </rPr>
      <t>; izvajalec pred izvedbo predloži izbrano pločevino, statični izračun nosilnosti ter načrt polaganja; upogibek je omejen na l/300 v mejnem stanju uporabnosti</t>
    </r>
  </si>
  <si>
    <t>OPOMBA: Oblika panela je določena v risbah fasade. Vključuje tudi kotne elemente obloge narejene po meri, kot je prikazano v načrtih fasade (za F2.1). Vključuje tudi spodnji kotni sendvič element kot je prikazano v detajlu.</t>
  </si>
  <si>
    <t>SPLOŠNA DOLOČILA</t>
  </si>
  <si>
    <t xml:space="preserve">Pri izvedbi upoštevati vse veljavne standarde in predpise ter gradbeno fizikalne zahteve po elaboratu gradbene fizike za navedeni projekt:
- PURES 2022
- Pravilnik o zaščiti stavb pred vlago
- Pravilnik o bistvenih zahtevah za gradbene objekte, ki jih je treba upoštevati pri določitvi lastnosti  gradbenih proizvodov
- Pravilnik o potrjevanju skladnosti in označevanju  gradbenih proizvodov
- Zakon o gradbenih proizvodih
- Ostali zakoni, pravilniki, smernice na katere se odgovorni projektant sklicuje v PZI projektu
Vsi elementi stavbnega pohištva morajo biti opremljeni s CE oznako ali Slovenskim tehničnim soglasjem ali drugo ustrezno veljavno listino. Izvajalec alu-steklarskih del je dolžan pred pričetkom izvajanja del opraviti statično kontrolo profilov na dopustne upogibne deformacije profilov (v smislu zagotavljanja funkcionalnosti elementov) in sicer glede na predvidene snežne in vetrne obtežbe na lokaciji vgradnje elementov po SIST EN 1991-1-3 in SIST EN 1991-1-4 in glede na morebitne horizontalne dinamične obremenitve (koristne obtežbe) po SIST EN 1991-1-1 in EN 13380:2015-07. Skupaj z izbranim dobaviteljem profilov in odgovornim projektantom se nato določi ustrezen profil, ki statično in oblikovno ustreza zahtevam.
</t>
  </si>
  <si>
    <t>Prav tako je potrebno glede na vse predvidene obremenitve elementov opraviti statično kontrolo vseh pritrdilnih elementov - konzole, vijaki in morebitni ostali elementi.
Pred začetkom izvajanja del mora izvajalec projektantu v potrditev dostaviti delavniško dokumentacijo iz katere so razvidni predvideni sistemi za izvedbo posameznih elementov, detajli montaže teh elementov, izpolnjevanje statičnih zahtev glede na predvidene obremenitve teh elementov in ostale morebitne specifične zahteve za posamezni element.
Predvideni sistemi za izvedbo elementov stavbnega pohištva skupaj s sistemskimi lastnostmi so navedeni v nadaljevanju. Ponudnik lahko ponudi enakovreden sistem, kar mora dokazati z ustrezno dokumentacijo pred pričetkom izvedbe del, ki jo potrdi odgovorni projektant. Vključno z: obdelavo vseh špalet, z vgradnjo vseh talnih sistemskih profilov z drenažnimi odprtinami, vgradnja vseh horizontalnih in vertikalnih profilov ter vseh ostalih del potrebnih za dokončno izdelavo fasadne obloge! Vključno s podkonstrukcijo - razen kjer je navedeno drugače!. Navedene so neto količine! Upoštevati vsa dela za dokončanje fasade.</t>
  </si>
  <si>
    <t>Vse kljuke, potezala in panična okovja, po izboru arhitekta, skladno z navodili po detajlu ali shemi.</t>
  </si>
  <si>
    <t>Na objektu je potrebno uporabiti poenoten sistem zasteklitve, ki mora ustrezati splošnemu opisu zasteklitev, navedenemu v nadaljevanju:</t>
  </si>
  <si>
    <t>Za izdelavo, dobavo in montažo zasteklitev je potrebno upoštevati spodaj naštete zakone, pravilnike, standarde in smernice o steklu:
SIST: EN356, EN410,  EN673, EN1063, EN1279, EN1363, ENV1627, DIN V 11 535, EN ISO 12 543, DIN 18 095</t>
  </si>
  <si>
    <t>Obveznost izvajalca je tudi prilklučitev celotne tehnološke in ostale opreme po navodilih in nadzoru dobavitelja opreme, prav tako je potrebno v ceno zajeti in zagotoviti usklajevanja med izvedbenimi detajli ključavničarskih in fasaderskih del!</t>
  </si>
  <si>
    <t>Standardi, ki se nanašajo na okovja, stavbno pohištvo, stekla:</t>
  </si>
  <si>
    <r>
      <rPr>
        <b/>
        <sz val="10"/>
        <rFont val="Arial"/>
        <family val="2"/>
        <charset val="238"/>
      </rPr>
      <t>Okna in vrata</t>
    </r>
    <r>
      <rPr>
        <sz val="10"/>
        <rFont val="Arial"/>
        <family val="2"/>
        <charset val="238"/>
      </rPr>
      <t xml:space="preserve"> – Standard za proizvod, zahtevane lastnosti – 1. del: Okna in vrata brez določenih lastnosti požarne odpornosti in dimotesnosti, vendar z vključeno odpornostjo strešnih oken proti požaru z zunanje strani SIST EN 14351-1:2006+A1:2010</t>
    </r>
  </si>
  <si>
    <r>
      <rPr>
        <b/>
        <sz val="10"/>
        <rFont val="Arial"/>
        <family val="2"/>
        <charset val="238"/>
      </rPr>
      <t>Stavbno okovje</t>
    </r>
    <r>
      <rPr>
        <sz val="10"/>
        <rFont val="Arial"/>
        <family val="2"/>
        <charset val="238"/>
      </rPr>
      <t xml:space="preserve"> – Naprave za zasilne izhode z vzvodno ročico ali pritisnim pedalom za evakuacijske poti – Zahteve in preskusne metode SIST EN 179:2008</t>
    </r>
  </si>
  <si>
    <r>
      <rPr>
        <b/>
        <sz val="10"/>
        <rFont val="Arial"/>
        <family val="2"/>
        <charset val="238"/>
      </rPr>
      <t>Požarna vrata okovje</t>
    </r>
    <r>
      <rPr>
        <sz val="10"/>
        <rFont val="Arial"/>
        <family val="2"/>
        <charset val="238"/>
      </rPr>
      <t xml:space="preserve">
Ključavnice in stavbno okovje – Zapore z vodoravnim potisnim drogom za izhod ob paniki – Zahteve in preskusne metode SIST EN 1125:2008
Stavbno okovje – Naprave za samodejno zapiranje vrat – Zahteve in preskusne metode
SIST EN 1154:2000
SIST EN 1154:2000/ A1:2003
SIST EN 1154:2000/ A1:2003/AC:2006
Stavbno okovje – Električne naprave za nadzor zapiranja vrat –Zahteve in preskusne metode
SIST EN 1155:2000
SIST EN 1155:2000/ A1:2003
SIST EN 1155:2000/ A1:2003/AC:2006
Stavbno okovje – Naprave za usklajeno zapiranje vrat –Zahteve in preskusne metode
SIST EN 1158:2000
SIST EN 1158:2000/ A1:2003
SIST EN 1158:2000/ A1:2003/AC:2006</t>
    </r>
  </si>
  <si>
    <r>
      <rPr>
        <b/>
        <sz val="10"/>
        <rFont val="Arial"/>
        <family val="2"/>
        <charset val="238"/>
      </rPr>
      <t>Okovje</t>
    </r>
    <r>
      <rPr>
        <sz val="10"/>
        <rFont val="Arial"/>
        <family val="2"/>
        <charset val="238"/>
      </rPr>
      <t xml:space="preserve">
Stavbno okovje – Ključavnice in zapahi – Mehanske ključavnice,zapahi in prijemniki – Zahteve in preskusne metode 
SIST EN 12209:2004
SIST EN 12209:2004/ AC:2006
Stavbno okovje – Enoosni tečaji – Zahteve in klasifikacija
SIST EN 1935:2002
SIST EN 1935:2002/ AC:2004
Stavbno okovje-ključavnice in zapahi-Elektromehanske ključavnice in
zaporne plošče-Zahteve in preskusne metode
SIST EN 14846:2009</t>
    </r>
  </si>
  <si>
    <r>
      <rPr>
        <b/>
        <sz val="10"/>
        <rFont val="Arial"/>
        <family val="2"/>
        <charset val="238"/>
      </rPr>
      <t>Industrijska vrata</t>
    </r>
    <r>
      <rPr>
        <sz val="10"/>
        <rFont val="Arial"/>
        <family val="2"/>
        <charset val="238"/>
      </rPr>
      <t xml:space="preserve">
Vrata v industrijske in javne prostore ter garažna vrata – Standard za proizvod – 1. del: Proizvodi brez določenih lastnosti požarne odpornosti in dimotesnosti
SIST EN 13241-1:2003+A1:2011</t>
    </r>
  </si>
  <si>
    <r>
      <rPr>
        <b/>
        <sz val="10"/>
        <rFont val="Arial"/>
        <family val="2"/>
        <charset val="238"/>
      </rPr>
      <t>Senčila</t>
    </r>
    <r>
      <rPr>
        <sz val="10"/>
        <rFont val="Arial"/>
        <family val="2"/>
        <charset val="238"/>
      </rPr>
      <t xml:space="preserve">
Zunanja senčila – Zahtevane lastnosti, vključno z varnostjo
SIST EN 13561:2004+A1:2009 Polkna – Zahtevane lastnosti, vključno z varnostjo SIST EN 13659:2004+A1:2009</t>
    </r>
  </si>
  <si>
    <r>
      <rPr>
        <b/>
        <sz val="10"/>
        <rFont val="Arial"/>
        <family val="2"/>
        <charset val="238"/>
      </rPr>
      <t>Stekla</t>
    </r>
    <r>
      <rPr>
        <sz val="10"/>
        <rFont val="Arial"/>
        <family val="2"/>
        <charset val="238"/>
      </rPr>
      <t xml:space="preserve">
Steklo v stavbah – Posebni osnovni izdelki – Boro silikatno steklo – 1-2. del:
Ovrednotenje skladnosti/standard za izdelke
SIST EN 1748-1-2:2005
Steklo v stavbah – Posebni osnovni izdelki – 2-2.del: Steklena keramika –
Ovrednotenje skladnosti/standard za izdelek
SIST EN 1748-2-:2005
Steklo v stavbah – Toplotno utrjeno natrij-kalcijevo silikatno steklo –2.del: ovrednotenje skladnosti/standard za izdelek
SIST EN 1863-2:2005
Steklo v stavbah – Toplotno kaljeno boro silikatno varnostno steklo – 2.del:
Ovrednotenje skladnosti/standard za izdelek
SIST EN 13024-2:2005
Steklo v stavbah – Steklo z nanosi – 4. del: Ovrednotenje
skladnosti/standard za izdelek
SIST EN 1096-4:2005
Steklo v stavbah – Toplotno kaljeno natrij-kalcijevo silikatno varnostno
steklo – 2. del: Ovrednotenje skladnosti/standard za izdelek
SIST EN 12150-2:2005</t>
    </r>
  </si>
  <si>
    <t>Steklo v gradbeništvu -HS – preskus kaljenega zemljo alkalijsko silikatnega
varnostnega stekla – 2. del: Vrednotenje skladnosti/standard za izdelek
SIST EN 15682-2:2013
Steklo v gradbeništvu – Lepljeno steklo in lepljeno varnostno steklo –
Ovrednotenje skladnosti/standard za izdelek
SIST EN 14449:2005
SIST EN 14449:2005 /AC:2006
Steklo v gradbeništvu – Izolacijsko steklo – 5. del: Ovrednotenje skladnosti
SIST EN 1279-5:2005+A2:2010
Tesnilne mase za nekonstrukcijske stike v stavbah in na sprehajalnih
površinah – 2.del: Tesnilne mase za zasteklitev
SIST EN 15651-2:2013</t>
  </si>
  <si>
    <r>
      <rPr>
        <b/>
        <sz val="10"/>
        <rFont val="Arial"/>
        <family val="2"/>
        <charset val="238"/>
      </rPr>
      <t>Izdelki iz stekla</t>
    </r>
    <r>
      <rPr>
        <sz val="10"/>
        <rFont val="Arial"/>
        <family val="2"/>
        <charset val="238"/>
      </rPr>
      <t xml:space="preserve">
Steklo v gradbeništvu- Ogledala iz stekla s srebrno prevleko za uporabo v
notranjosti stavb -2.del: Ovrednotenje skladnosti/standard za izdelek
SIST EN 1036-2:2008
Steklo v gradbeništvu-Stekleni zidaki in stekleni tlakovci-2.del:
Ovrednostenje skladnosti, standard za izdelek
SIST EN 1051-2:2008</t>
    </r>
  </si>
  <si>
    <r>
      <rPr>
        <b/>
        <sz val="10"/>
        <rFont val="Arial"/>
        <family val="2"/>
        <charset val="238"/>
      </rPr>
      <t>Tesnost stavbnega pohištva</t>
    </r>
    <r>
      <rPr>
        <sz val="10"/>
        <rFont val="Arial"/>
        <family val="2"/>
        <charset val="238"/>
      </rPr>
      <t xml:space="preserve">
Stavbno pohištvo, ki je izpostavljeno atmosferskim padavinam, mora biti ob upoštevanju lokalnih podnebnih razmer grajeno tako, da stavbo v skladu s 3. členom Pravilnika o zaščiti stavb pred vlago, ščiti pred atmosferskimi padavinami.</t>
    </r>
  </si>
  <si>
    <t>Stavbno pohištvo iz prejšnjega odstavka mora po standardu SIST EN 12208 izpolnjevati naslednje zahteve glede vodotesnosti:
okna ter vhodna in balkonska vrata, vgrajena v pritličje ali prvo nadstropje stavbe, morajo ustrezati razredu 4A, okna ter vhodna in balkonska vrata, vgrajena v drugo ali tretje nadstropje stavbe, morajo ustrezati razredu 7A, okna ter vhodna in balkonska vrata, vgrajena v četrto ali višje nadstropje stavbe, morajo ustrezati razredu 9A.
Vodotesnost stavbnega pohištva iz prejšnjega odstavka mora biti izmerjena po standardu SIST EN 1027</t>
  </si>
  <si>
    <t>&gt; Rob bazena je izveden iz keramičnih ploščič in sicer bele in temo modre. Tip roba je Finski. 
- V postavko je vključen ves tesnini material, kar vključuje tudi hidroizolacijski trak, na katerega se lahko priključi hidroizolacija pod tlakom okoli bazenov.  
- Prav tako so vključeni vsi pritrdilni elementi, vsa potrebna podkonstrukcija do AB konstrukcije, vso potrebno orodje, prevoz, montaža in vsi potrebni prevozi izvajalcev. 
- Vsa oprema, ki je zajeta v drugih postavkah mora biti obvezno popolnoma kompatibilna z ponujeno tehnologijo bazenske školjke.  
- Stopnice oz lestve, so zajete v drugi postavki čeprav so nekatere del same školjke in so vanjo integrirane.</t>
  </si>
  <si>
    <t xml:space="preserve">&gt; Kakršnekoli morebitne potrebne spremembe AB konstrukcije za prireditev specifični tehnologiji niso del projektantskega nadzora, niti projekta – te stroške krije izvajalec. Vse spremebe mora potrditi odgovorni projektant konstrukcije – preverjanje in potrjevanje teh sprememb s strani projektanta prav tako ni del projektantskega nadzora in strošek tega dela krije izvajalec.
- Kakršnekoli morebitne potrebne spremembe projekta priprave bazenske vode niso del projektantskega nadzora, niti projekta – te stroške krije izvajalec. Vse spremebe mora potrditi odgovorni projektant priprave bazenske vode – preverjanje in potrjevanje teh sprememb s strani projektanta prav tako ni del projektantskega nadzora in strošek tega dela krije izvajalec.
- Bazenska školjka mora ustrezati vsem veljavnim slovenskih predpisom. </t>
  </si>
  <si>
    <r>
      <t xml:space="preserve">BAZENSKI ŠKOLJKI
Splošno za oba bazena:   
</t>
    </r>
    <r>
      <rPr>
        <sz val="10"/>
        <rFont val="Arial"/>
        <family val="2"/>
        <charset val="238"/>
      </rPr>
      <t xml:space="preserve">- Izvedba iz nekorozivnega nervaječega jekla primernega za bazene in odpornega na klor. 
- Paneli in podkonstrukcija in vsi kovinski elementi so iz nerjavečega jekla, AB stene in tla so oblečene z vodo neprepustno PVC folijo v beli barvi, odporni na klor. 
- Paneli in podkonsktrukcija morata biti ustrezno dimenzionirana glede na potres. 
- Oba bazena sta zasnovana z dvojno rešetko in kanaleto po celotnem obodu bazena, eno za preliv iz bazena in drugo pobiranje vode z plaže. Rešetka z kanaleto je del postavk. Rešetke se izvedejo v beli barvi iz kompozitne mase odporne na UV žarke (odpornost proti porumenevanju). Rešetke so protizdrsno odporne za boso nogo v naklonu. Vključuje se tudi vogalne elemente rešetke in kanalete. </t>
    </r>
  </si>
  <si>
    <t xml:space="preserve">&gt; Bazenska školjka za veliki bazen dimenzij 25 x 33,33 m. Globina bazena 2,2 m, od tega je de globine 1,2 m, izvedena z inox paneli, ostali del pa iz AB konstrukcije. Ima 12 plavalnih prog, ki so rahlo potisnjene proti tribunam. Vključuje osnovno razsvetljavo bazena in sicer cca 7 luči na vsaki krajši stranici. Vključuje tudi potrebno električno omaro za kotrolo razsvetljave in vse potrebne električne inštalacija do te omare. 
&gt; Bazenska školjka za mali bazen dimenzij 8 x 23,8 m. Globina bazena je 0,9m do 1,3 m po prerezu z manjšima ravnima deloma. Ima 4 plavalne proge. Vključuje osnovno razsvetljavo bazena in sicer cca 6 luči na vsaki daljši stranici. Vključuje tudi potrebno električno omara za kotrolo razsvetljave in vsa potrebne električne inštalacije do te omare.  </t>
  </si>
  <si>
    <t xml:space="preserve">&gt; Vsi hidravlični elementi (dovodne šobe) so del popisa priprave bazenske vode in niso del te postavke. 
- Postavka vključuje tudi vse podvodne oznake (črte), ki morajo biti izvedene po pravilih FINE. 
- Bazen se uradno ne certificira za FINO, vendar mora biti izveden po vseh pravilih, kar omogoča naknadno certifikacijo. 
- Vključuje izdelavo montažnih načrtov z vsemi potrebnimi specifikacijami v DWG in PDF obliki, z indeksom. Vsa popolna dokumentacija mora biti dostavljena vsaj 2 meseca pred proizvodnjo projektantkemu nadzoru in nadzoru v potrditev oz. vsaj 2. meseca pred izdelavo AB del školjke, če so potrebne spremembe AB konstrukcije.  </t>
  </si>
  <si>
    <t>&gt; v prelivnih žlebovih obeh bazenov morajo biti vgrajeni odtoki za priključitev prelivnih cevi fi 140 mm. Vsak odtok mora zagotavljati pretok min. 14 l/s pri višini vode v prelivnem žlebu max. 2 cm. V prelivnem žlebu 25m bazena za plavanje mora biti zagotovljeno 24 odtokov fi 140 in dva odduha fi90 - razporeditev skladno s projektom bazenske tehnike in v bazenu za ogrevanje 10 odtokov fi 140 in dva odduha fi 90 - razporeditev skladno s projektom bazenske tehnike. Kota priključne točke v odtoke fi 140 mora znašati max. 350 mm pod vodno gladino bazena,</t>
  </si>
  <si>
    <t>&gt; v obeh bazenih na daljši stranici posameznega bazena morata biti zagotovljeni dve mesti - priključni šobi za odvzem vzorca kopalne vode (250 mm pod vodno gladino bazena). Mesti zajemov morata biti izvedeni skladno z  DIN EN 13451 ali Merkblatt 60.03 (razmik med zajemnima mestoma v 25 m bazen znaša  12,5 m, v bazenu za ogrevanje pa 6 m),
- v vsakem bazenu morata biti vgrajeni po dve talni izpustni rešetki namenjeni za vgradnjo v bazene s folijo. Vsaka proste površine min. 0,15 m2 skladno  z  DIN EN 13451 ali Merkblatt 60.03, priključna cev fi 225</t>
  </si>
  <si>
    <t xml:space="preserve">Bazenska školjka za mali bazen dimenzij 8 x 23,8 m </t>
  </si>
  <si>
    <t xml:space="preserve">Bazenska školjka za veliki bazen dimenzij 25 x 33,33 m </t>
  </si>
  <si>
    <r>
      <t xml:space="preserve">O1 - Stena kompenzacijskega bazena:
</t>
    </r>
    <r>
      <rPr>
        <b/>
        <sz val="10"/>
        <color theme="2" tint="-0.499984740745262"/>
        <rFont val="Arial CE"/>
        <charset val="238"/>
      </rPr>
      <t>sintetična folija na bazi mehkega PVC,</t>
    </r>
    <r>
      <rPr>
        <sz val="10"/>
        <color theme="2" tint="-0.499984740745262"/>
        <rFont val="Arial CE"/>
        <charset val="238"/>
      </rPr>
      <t xml:space="preserve"> debelina 1.5 mm, folija kaširana s filcem, polno zalepljena na a.b. steno bazena (do stropa)</t>
    </r>
    <r>
      <rPr>
        <sz val="10"/>
        <rFont val="Arial CE"/>
        <charset val="238"/>
      </rPr>
      <t xml:space="preserve"> s sitemskimi kontaktnim PUR lepilom, s posebno obdelavo pri prostorskih vogalih (glej navodila proizvajalca sistema), kot npr.: </t>
    </r>
    <r>
      <rPr>
        <b/>
        <sz val="10"/>
        <rFont val="Arial CE"/>
        <charset val="238"/>
      </rPr>
      <t>Renolit Alkorplan A ali enakovr.; V CENI ZAJETI SAMO RENOLIT ALKORPLAN A (premaz)!!</t>
    </r>
  </si>
  <si>
    <r>
      <t>O2 - Stena plavalnega bazena</t>
    </r>
    <r>
      <rPr>
        <sz val="10"/>
        <rFont val="Arial CE"/>
        <charset val="238"/>
      </rPr>
      <t xml:space="preserve"> (spodnji del):
</t>
    </r>
    <r>
      <rPr>
        <b/>
        <sz val="10"/>
        <color theme="2" tint="-0.499984740745262"/>
        <rFont val="Arial CE"/>
        <charset val="238"/>
      </rPr>
      <t xml:space="preserve">sistemska hidroizolacija </t>
    </r>
    <r>
      <rPr>
        <sz val="10"/>
        <color theme="2" tint="-0.499984740745262"/>
        <rFont val="Arial CE"/>
        <charset val="238"/>
      </rPr>
      <t>bazenske masivne stene - plastificirana PVC pločevina d = 1 mm, kot na primer</t>
    </r>
    <r>
      <rPr>
        <b/>
        <sz val="10"/>
        <color theme="2" tint="-0.499984740745262"/>
        <rFont val="Arial CE"/>
        <charset val="238"/>
      </rPr>
      <t xml:space="preserve"> Myrtha Skin </t>
    </r>
    <r>
      <rPr>
        <sz val="10"/>
        <color theme="2" tint="-0.499984740745262"/>
        <rFont val="Arial CE"/>
        <charset val="238"/>
      </rPr>
      <t>ali enakovredno, vgrajena po navodilih proizvajalca sistema</t>
    </r>
    <r>
      <rPr>
        <b/>
        <sz val="10"/>
        <color theme="2" tint="-0.499984740745262"/>
        <rFont val="Arial CE"/>
        <charset val="238"/>
      </rPr>
      <t xml:space="preserve">; </t>
    </r>
    <r>
      <rPr>
        <b/>
        <sz val="10"/>
        <rFont val="Arial CE"/>
        <charset val="238"/>
      </rPr>
      <t>V CENI ZAJETI SAMO RENOLIT ALKORPLAN (premaz)!!</t>
    </r>
  </si>
  <si>
    <r>
      <t xml:space="preserve">STREŠNI VAROVALNI SISTEM PROTI PADCEM V GLOBINO:
</t>
    </r>
    <r>
      <rPr>
        <sz val="10"/>
        <rFont val="Arial CE"/>
        <charset val="238"/>
      </rPr>
      <t>Kompletna dobava in montaža fiksnega varovalnega sistema strehe, za pritrditev osebne varovalne opreme proti padcem v globino. Sistem je sestavljen iz fiksnih sider iz nerjavečega jekla 1.4301, z zanko, katero je mogoče odstraniti, povezovalne jeklenice premera 8mm iz nerjavečega jekla ter amortizerja za kompenzacijo sunkov.
Sidrna točka mora imeti vnaprej določeno prelomno točko, ki lahko določi definirano okvaro. Točkovno varnostno sidro (kot npr. TigaTech TS-ESL 500 T), preizkušeno v skladu z ONORM EN 795:2012 – tip A, tip C in CEN/TS 16415 odobren s strani DIBt inštituta. Sistem namenjen za zaščito pred padcem z višine največ 3 osebam. 
Namestitev v skladu z navodili proizvajalca z uporabo priloženih pritrdilnih materialov na nosilno konstrukcijo. Vgraditi ga je potrebno v strešno konstrukcijo v skladu z ustreznimi normativi ali smernicami za strehe (z uporabo priključne manšete). Izvajalec gradbenih del mora strešno konstrukcijo preveriti glede sposobnosti absorbiranja nastalih sil. Upoštevati je treba tehnične gradbene predpise.
(sidrne točke (skladno z načrtom varovanja): 28 kos, jeklenica debeline 8 mm: 206 m1, + drobni material)</t>
    </r>
  </si>
  <si>
    <r>
      <t xml:space="preserve">Dobava in vradnja geotekstila (PP filc, netkan) teže 150 g/m2, kot npr.: </t>
    </r>
    <r>
      <rPr>
        <b/>
        <sz val="10"/>
        <rFont val="Arial CE"/>
        <charset val="238"/>
      </rPr>
      <t>POLYFELT TS 40</t>
    </r>
    <r>
      <rPr>
        <sz val="10"/>
        <rFont val="Arial CE"/>
      </rPr>
      <t xml:space="preserve"> ali enakovredno, položen na zemljino; vrsto filca potrdi geomehanik!</t>
    </r>
  </si>
  <si>
    <r>
      <t xml:space="preserve">Zasip za temelji oz. zidovi z izkopanim materialom III. ktg;  v kolikor geomehanik odloči o neprimernosti materiala, nadomestiti nasip z </t>
    </r>
    <r>
      <rPr>
        <b/>
        <sz val="10"/>
        <rFont val="Arial CE"/>
        <charset val="238"/>
      </rPr>
      <t>dobavo</t>
    </r>
    <r>
      <rPr>
        <sz val="10"/>
        <rFont val="Arial CE"/>
      </rPr>
      <t xml:space="preserve"> kvalitetnega lomljenca, s sprotnim utrjevanjem (Evd&gt;45 Mpa) in komprimiranjem po plasteh do 30 cm</t>
    </r>
  </si>
  <si>
    <r>
      <t>Dobava in vgrajevanje kvalitetnega nasipnega materiala (lomljenec) granulacije 0-32 mm, s sprotnim utrjevanjem po plasteh 30 cm do zbitosti (M</t>
    </r>
    <r>
      <rPr>
        <vertAlign val="subscript"/>
        <sz val="9"/>
        <rFont val="Arial CE"/>
        <charset val="238"/>
      </rPr>
      <t>E</t>
    </r>
    <r>
      <rPr>
        <sz val="10"/>
        <rFont val="Arial CE"/>
      </rPr>
      <t>=60 MPa) - pod temeljno ploščo in pod glavnim bazenom</t>
    </r>
  </si>
  <si>
    <r>
      <t xml:space="preserve">Odvoz viška izkopanega materiala </t>
    </r>
    <r>
      <rPr>
        <b/>
        <sz val="10"/>
        <rFont val="Arial CE"/>
      </rPr>
      <t xml:space="preserve">III. ktg </t>
    </r>
    <r>
      <rPr>
        <sz val="10"/>
        <rFont val="Arial CE"/>
      </rPr>
      <t xml:space="preserve">na trajno deponijo z nakladanjem na transportno sredstvo, odvozom do 10 km ter plačilom takse za deponiranje materiala; mere in obračun po m3 v </t>
    </r>
    <r>
      <rPr>
        <b/>
        <sz val="10"/>
        <rFont val="Arial CE"/>
      </rPr>
      <t>raščenem stanju</t>
    </r>
    <r>
      <rPr>
        <sz val="10"/>
        <rFont val="Arial CE"/>
      </rPr>
      <t xml:space="preserve">!
</t>
    </r>
    <r>
      <rPr>
        <b/>
        <sz val="10"/>
        <rFont val="Arial CE"/>
        <charset val="238"/>
      </rPr>
      <t>VEČINA IZKOPANEGA MATERIALA SE BO UPORABILA ZA NASIP OB OBJEKTU!</t>
    </r>
  </si>
  <si>
    <t xml:space="preserve"> BAZEN KRŠKO </t>
  </si>
  <si>
    <t>TEHNOLOGIJA ZA PRIPR. BAZENSKE VODE 
1. Faza</t>
  </si>
  <si>
    <t>ZUNANJA UREDITEV
1.Faza</t>
  </si>
  <si>
    <t>OPOMBA: PRI VSEH OBJEKTIH JE ZAJETO RUŠENJE OD TEMELJEV S KANALIZACIJO DO KRITINE, Z ODVOZOM RUŠEVIN IN PLAČILOM PRISTOJBIN!
OBVEZNO JE LOČEVANJE RUŠEVIN OZ. ODPADKOV!</t>
  </si>
  <si>
    <r>
      <t>OPOMBA:</t>
    </r>
    <r>
      <rPr>
        <sz val="10"/>
        <rFont val="Arial CE"/>
        <family val="2"/>
        <charset val="238"/>
      </rPr>
      <t xml:space="preserve"> Za nasutje terena je potrebno uporabiti </t>
    </r>
    <r>
      <rPr>
        <b/>
        <sz val="10"/>
        <rFont val="Arial CE"/>
        <charset val="238"/>
      </rPr>
      <t>neonesnažen material</t>
    </r>
    <r>
      <rPr>
        <sz val="10"/>
        <rFont val="Arial CE"/>
        <family val="2"/>
        <charset val="238"/>
      </rPr>
      <t>, ki ustreza vsem zahtevam kakovosti iz Uredbe o obremenjevanju tal z vnašanjem odpadkov (Uradni list RS, št. 34/08 in 61/11).</t>
    </r>
  </si>
  <si>
    <r>
      <t>OPOMBA:</t>
    </r>
    <r>
      <rPr>
        <sz val="10"/>
        <rFont val="Arial CE"/>
        <family val="2"/>
        <charset val="238"/>
      </rPr>
      <t xml:space="preserve"> Umeten nasip iz </t>
    </r>
    <r>
      <rPr>
        <b/>
        <sz val="10"/>
        <rFont val="Arial CE"/>
        <charset val="238"/>
      </rPr>
      <t>odpadnih materialov</t>
    </r>
    <r>
      <rPr>
        <sz val="10"/>
        <rFont val="Arial CE"/>
        <family val="2"/>
        <charset val="238"/>
      </rPr>
      <t xml:space="preserve">, ki se nahaja na območju gradnje, je potrebno v celoti odstraniti in odpeljati izven vodovarstvenega območja na ustrezno deponijo! </t>
    </r>
  </si>
  <si>
    <r>
      <t>OPOMBA:</t>
    </r>
    <r>
      <rPr>
        <sz val="10"/>
        <rFont val="Arial CE"/>
        <family val="2"/>
        <charset val="238"/>
      </rPr>
      <t xml:space="preserve"> </t>
    </r>
    <r>
      <rPr>
        <b/>
        <sz val="10"/>
        <rFont val="Arial CE"/>
        <charset val="238"/>
      </rPr>
      <t>V primeru, da se med izvajanjem del naleti na ostanke opuščenega voda za letalsko gorivo se le-ta odstrani in lokacija sanira na stroške investitorja;
sanacija mora obsegati zaprtje/zaščito cevi voda na obeh straneh zaradi preprečevanja vdora vode iz okolice vanj ter morebitnega iztekanja ostankov tekočin;
ob izvajanju del se obvesti predstavnika MO – SV, da opravi pregled odkopanega voda zaradi evidentiranja stanja le-tega;</t>
    </r>
  </si>
  <si>
    <r>
      <rPr>
        <b/>
        <sz val="10"/>
        <rFont val="Arial CE"/>
        <charset val="238"/>
      </rPr>
      <t>Z1</t>
    </r>
    <r>
      <rPr>
        <sz val="10"/>
        <rFont val="Arial CE"/>
      </rPr>
      <t xml:space="preserve"> - Zid iz opečnih zidakov deb. 8 cm, zidan v PCM 1:3:9, s sidranjem na vseh straneh v AB nosilno konstrukcijo</t>
    </r>
  </si>
  <si>
    <r>
      <rPr>
        <b/>
        <sz val="10"/>
        <rFont val="Arial CE"/>
        <charset val="238"/>
      </rPr>
      <t xml:space="preserve">Z2 </t>
    </r>
    <r>
      <rPr>
        <sz val="10"/>
        <rFont val="Arial CE"/>
      </rPr>
      <t>- Zid  iz opečnih zidakov deb. 11,5 cm, zidan v PCM 1:3:9, s sidranjem na vseh straneh v AB nosilno konstrukcijo</t>
    </r>
  </si>
  <si>
    <r>
      <rPr>
        <b/>
        <sz val="10"/>
        <rFont val="Arial CE"/>
        <charset val="238"/>
      </rPr>
      <t>Z3</t>
    </r>
    <r>
      <rPr>
        <sz val="10"/>
        <rFont val="Arial CE"/>
      </rPr>
      <t xml:space="preserve"> - Zid iz opečnih zidakov deb. 15 cm, zidan v PCM 1:3:9, s sidranjem na vseh straneh v AB nosilno konstrukcijo</t>
    </r>
  </si>
  <si>
    <r>
      <rPr>
        <b/>
        <sz val="10"/>
        <rFont val="Arial CE"/>
        <charset val="238"/>
      </rPr>
      <t>Dvokomponentni hidroizolacijski premaz</t>
    </r>
    <r>
      <rPr>
        <sz val="10"/>
        <rFont val="Arial CE"/>
      </rPr>
      <t xml:space="preserve"> na bazi cementnih veziv, sintetičnih polim. in posebnih dodatkov npr.: </t>
    </r>
    <r>
      <rPr>
        <b/>
        <sz val="10"/>
        <rFont val="Arial CE"/>
        <charset val="238"/>
      </rPr>
      <t>Aquafin-2K/M</t>
    </r>
    <r>
      <rPr>
        <sz val="10"/>
        <rFont val="Arial CE"/>
      </rPr>
      <t xml:space="preserve"> ali enakovredno, izveden z vertikalnimi zaključki na obodu s flexibilnim sistemskim trakom po sistemskem detajlu; premaz </t>
    </r>
    <r>
      <rPr>
        <b/>
        <sz val="10"/>
        <rFont val="Arial CE"/>
        <charset val="238"/>
      </rPr>
      <t>hirizontalnih</t>
    </r>
    <r>
      <rPr>
        <sz val="10"/>
        <rFont val="Arial CE"/>
      </rPr>
      <t xml:space="preserve"> in </t>
    </r>
    <r>
      <rPr>
        <b/>
        <sz val="10"/>
        <rFont val="Arial CE"/>
        <charset val="238"/>
      </rPr>
      <t xml:space="preserve">vertikalnih površin </t>
    </r>
    <r>
      <rPr>
        <sz val="10"/>
        <rFont val="Arial CE"/>
        <charset val="238"/>
      </rPr>
      <t>(pod keramično oblogo)</t>
    </r>
    <r>
      <rPr>
        <sz val="10"/>
        <rFont val="Arial CE"/>
      </rPr>
      <t>!</t>
    </r>
    <r>
      <rPr>
        <sz val="10"/>
        <rFont val="Arial CE"/>
        <charset val="238"/>
      </rPr>
      <t xml:space="preserve">; del sestave </t>
    </r>
    <r>
      <rPr>
        <b/>
        <sz val="10"/>
        <rFont val="Arial CE"/>
        <charset val="238"/>
      </rPr>
      <t>P1, P1.1, P1.2, P1.3, N3.1, N3.2, O11</t>
    </r>
  </si>
  <si>
    <t>1.A</t>
  </si>
  <si>
    <r>
      <t>OPOMBA:</t>
    </r>
    <r>
      <rPr>
        <sz val="10"/>
        <rFont val="Arial CE"/>
      </rPr>
      <t xml:space="preserve"> VRSTO, KVALITETO IN NAČIN POLAGANJA PLOŠČIC DOLOČI ODG. PROJEKTANT ARHITEKTURE OZ. INVESTITOR OZ. JE </t>
    </r>
    <r>
      <rPr>
        <b/>
        <sz val="10"/>
        <rFont val="Arial CE"/>
        <charset val="238"/>
      </rPr>
      <t>SHEMA POLAGANJA</t>
    </r>
    <r>
      <rPr>
        <sz val="10"/>
        <rFont val="Arial CE"/>
      </rPr>
      <t xml:space="preserve"> ŽE PRIKAZANA </t>
    </r>
    <r>
      <rPr>
        <b/>
        <sz val="10"/>
        <rFont val="Arial CE"/>
        <charset val="238"/>
      </rPr>
      <t xml:space="preserve">V SHEMAH!! 
</t>
    </r>
    <r>
      <rPr>
        <b/>
        <sz val="10"/>
        <rFont val="Arial CE"/>
        <family val="2"/>
      </rPr>
      <t xml:space="preserve">VSE KOLIČINE SO NETO IN NE VKLJUČUJEJO ODPADKA!
</t>
    </r>
    <r>
      <rPr>
        <sz val="10"/>
        <rFont val="Arial CE"/>
        <charset val="238"/>
      </rPr>
      <t xml:space="preserve">VSI ROBOVI </t>
    </r>
    <r>
      <rPr>
        <b/>
        <sz val="10"/>
        <rFont val="Arial CE"/>
        <family val="2"/>
      </rPr>
      <t xml:space="preserve">SO BRUŠENI NA STIKE KERAMIKE </t>
    </r>
    <r>
      <rPr>
        <sz val="10"/>
        <rFont val="Arial CE"/>
        <charset val="238"/>
      </rPr>
      <t>POD KOTOM</t>
    </r>
    <r>
      <rPr>
        <b/>
        <sz val="10"/>
        <rFont val="Arial CE"/>
        <family val="2"/>
      </rPr>
      <t xml:space="preserve"> CA 45 ST.
PLOŠČE, KI SO REZANE IN SE NE ZAKLUČUJEJO OB STENI, SO REZANE Z RAVNIM ROBOM, KAR JE VKLJUČENO V CENI.</t>
    </r>
  </si>
  <si>
    <r>
      <rPr>
        <b/>
        <sz val="10"/>
        <rFont val="Arial CE"/>
        <charset val="238"/>
      </rPr>
      <t xml:space="preserve">O11 / CB1 - STENSKA KERAMIČNA OBLOGA: 
- tribune (čelne ploskve):
</t>
    </r>
    <r>
      <rPr>
        <sz val="10"/>
        <rFont val="Arial CE"/>
        <charset val="238"/>
      </rPr>
      <t>- keramične ploščice</t>
    </r>
    <r>
      <rPr>
        <b/>
        <sz val="10"/>
        <rFont val="Arial CE"/>
        <charset val="238"/>
      </rPr>
      <t xml:space="preserve"> Buchtal mod. Area pro - platin,</t>
    </r>
    <r>
      <rPr>
        <sz val="10"/>
        <rFont val="Arial CE"/>
        <charset val="238"/>
      </rPr>
      <t xml:space="preserve"> neglazirane, dim. 60/60 cm, deb. 10,5 mm, zgornji prednji robovi pobrušeni
- lepilo: Mapei KERAFLEX MAXI S1
- fugirna masa za fuge 3 mm v barvi keramike,  dvokomponenta epoksidne fugirne mase KERAPOXY CQ (samo epoxidna fugirna masa je ustrezna za bazen zaradi klora!)
- elastične fuge: trajno elastična masa MAPEFLX MS 45 – Hibridna - MS tesnilna masa z nizkim modulom elastičnosti tudi za mokre podlage, s sposobnostjo raztezanja/krčenja do 20 %. </t>
    </r>
  </si>
  <si>
    <r>
      <rPr>
        <b/>
        <sz val="10"/>
        <rFont val="Arial CE"/>
        <charset val="238"/>
      </rPr>
      <t xml:space="preserve">CC2 - TALNI KERAMIČNI ZAKLJUČEK: 
- plaža bazena, garderobe, javne sanitarije, tuši
</t>
    </r>
    <r>
      <rPr>
        <sz val="10"/>
        <rFont val="Arial CE"/>
        <charset val="238"/>
      </rPr>
      <t>- keramične ploščice</t>
    </r>
    <r>
      <rPr>
        <b/>
        <sz val="10"/>
        <rFont val="Arial CE"/>
        <charset val="238"/>
      </rPr>
      <t xml:space="preserve"> Buchtal mod. Area pro - platin,</t>
    </r>
    <r>
      <rPr>
        <sz val="10"/>
        <rFont val="Arial CE"/>
        <charset val="238"/>
      </rPr>
      <t xml:space="preserve"> neglazirane, dim. 10/30 cm, deb. 10,5 mm, </t>
    </r>
    <r>
      <rPr>
        <b/>
        <sz val="10"/>
        <rFont val="Arial CE"/>
        <charset val="238"/>
      </rPr>
      <t>z "zaokrožico", posebni keramični element, ki je del keramične kolekcije</t>
    </r>
    <r>
      <rPr>
        <sz val="10"/>
        <rFont val="Arial CE"/>
        <charset val="238"/>
      </rPr>
      <t xml:space="preserve">
- lepilo: Mapei KERAFLEX MAXI S1
- fugirna masa za fuge 3 mm v barvi keramike,  dvokomponenta epoksidne fugirne mase KERAPOXY CQ (samo epoxidna fugirna masa je ustrezna za bazen zaradi klora!)
- elastične fuge: trajno elastična masa MAPEFLX MS 45 – Hibridna - MS tesnilna masa z nizkim modulom elastičnosti tudi za mokre podlage, s sposobnostjo raztezanja/krčenja do 20 %; mere in obračun v </t>
    </r>
    <r>
      <rPr>
        <b/>
        <sz val="10"/>
        <rFont val="Arial CE"/>
        <charset val="238"/>
      </rPr>
      <t>m1</t>
    </r>
    <r>
      <rPr>
        <sz val="10"/>
        <rFont val="Arial CE"/>
        <charset val="238"/>
      </rPr>
      <t>!</t>
    </r>
  </si>
  <si>
    <t>ALU STEKLARSKA DELA - FASADA</t>
  </si>
  <si>
    <t>Upoštevati je splošna določila.</t>
  </si>
  <si>
    <t>Vgrajeni material mora ustrezati veljavnim normativom in  standardom, ter ustrezati predpisani kvaliteti določeni s projektom , kar se dokaže z delavniškimi načrti, poročili testiranj in atesti. V ceno na enoto mere pod postavko 01, je potrebno vključiti izdelavo in postavitev enega vzorčnega elementa v merilu 1:1. Kateri se postavi na predpripravljeno jekleno konstrukcijo. Lokacijo postavitve določi naročnik.</t>
  </si>
  <si>
    <t>Potrebno je zagotavljati kontrole izvedbe del v proizvodnji in na montaži, dosledno upoštevati navodila proizvajalcev gradbenih proizvodov za vgradnjo iz pripadajočih tehničnih specifikacij.</t>
  </si>
  <si>
    <t>Kontrolo kvalitete v proizvodnji in na montaži izvajati v skladu s ISO 9002. Naročnik si pridržuje pravico, da njegova pooblaščena oseba izvaja naključne kontrolne preglede v proizvodnji fasadnih elementov.</t>
  </si>
  <si>
    <t>01.</t>
  </si>
  <si>
    <t>Sistem je namenjen za vstavljanje steklenih polnil, alu izolacijskih polnil, pri uporabi posebnega profila za krilo pa tudi enostranskih in obojestranskih prektivnih polnil. Sistem omogoča zvedbo stranskih svetlob in nadsvetlob ter integracijo v Schüco fasadne sisteme.
Izolacijske letvice so za povišano izolacijo opremljene s penastim izolacijskim materialom. Profili za krila so opremljeni z deljenimi veznimi izolacijskimi letvicami za preprečitev bi-metal efekta.
Vsi vogalni in T-spojniki so opremljeni z veznimi elementi, ki z svojo labirintno strukturo omogočajo kontrolirano razporeditev lepila. Spoji so na stikih opremljeni še s posebnimi tesnilnimi elementi oz. z ustreznim kotnikom.</t>
  </si>
  <si>
    <t>Zatesnitev T-spojev se izvede s sistemskimi tesnilnimi blazinicami in trajno elastičnim tesnilnim materialom v področju stičnih tesnilnih elementov labirintne oblike.
Uporaba sistemskega Schüco okovja omogoča izvedbo do max. višina krila 3000 mm, max. širina krila 1400 mm. in max. teža krila 200 kg.
Sistem certificiran tudi za evakuacijske in panik izhode po EN 179 in EN 1125.
Zaključki na gradbeni element morajo biti izvedeni po RAL smernicah montaže - znotraj paronepropustni, zunaj paropropustni, vodotesni.</t>
  </si>
  <si>
    <r>
      <rPr>
        <b/>
        <sz val="10"/>
        <rFont val="Arial CE"/>
        <charset val="238"/>
      </rPr>
      <t>Fasadna zasteklitev</t>
    </r>
    <r>
      <rPr>
        <sz val="10"/>
        <rFont val="Arial CE"/>
      </rPr>
      <t xml:space="preserve"> vstavljena v U profile. Spodaj in zgoraj je steklo vstavljeno v U profil. Vertikalno stik steklo - steklo brez vertikalnega profila. Fuga med stekli je kitana z UV odpornim kitom. Določena polja je vratna konstrukcija Schüco ADS 75 HD. HI.</t>
    </r>
  </si>
  <si>
    <r>
      <rPr>
        <b/>
        <sz val="10"/>
        <rFont val="Arial CE"/>
        <charset val="238"/>
      </rPr>
      <t>Oprema vrat:</t>
    </r>
    <r>
      <rPr>
        <sz val="10"/>
        <rFont val="Arial CE"/>
      </rPr>
      <t xml:space="preserve">
Vratna krila so opremljena s sistemskim okovjem, valjčni tečaji, cilindrični vložek, samozapiralo. Vse kljuke, ročaji po izbiri projektanta iz Schüco asortimana. Krila so lahko opremljena z »anti-panik« okovjem po EN179 ali EN1125 standardu; z različnimi panik funkcijami v primeru evakuacijskih vrat, ali z elektro odklepom - po zahtevi.</t>
    </r>
  </si>
  <si>
    <r>
      <rPr>
        <b/>
        <sz val="10"/>
        <rFont val="Arial CE"/>
        <charset val="238"/>
      </rPr>
      <t>Zasteklitev:</t>
    </r>
    <r>
      <rPr>
        <sz val="10"/>
        <rFont val="Arial CE"/>
      </rPr>
      <t xml:space="preserve">
- troslojna, oziroma dvoslojna termoizolacijska zasteklitev
- TGI distančnik stekla
- </t>
    </r>
    <r>
      <rPr>
        <b/>
        <sz val="10"/>
        <rFont val="Arial CE"/>
        <charset val="238"/>
      </rPr>
      <t>varnostna zasteklitev</t>
    </r>
    <r>
      <rPr>
        <sz val="10"/>
        <rFont val="Arial CE"/>
      </rPr>
      <t xml:space="preserve">
    - vsa nezaščitena stekla, ki segajo pod koto 1m od končanega tlaka
    - zaščita pred poškodbami ob razbitju pri naletu ali
    - zaščita pred padcem v globino
    - steklo kaljeno in/ali lepljeno
- debelino in obdelavo posameznih stekel v sestavi določi izvajalec skupaj z izbranim dobaviteljem stekla glede na dimenzije, lokacijo vgradnje, zahteve glede varnosti in zahteve glede zvočne izolativnosti</t>
    </r>
  </si>
  <si>
    <r>
      <t xml:space="preserve">F1.1 - </t>
    </r>
    <r>
      <rPr>
        <sz val="10"/>
        <rFont val="Arial CE"/>
        <charset val="238"/>
      </rPr>
      <t>ESG UltraClear Premium 2T6mm / 16mm distancnik 90% argon / 6mm Float Extraclear / 16mm distancnik 90% Argon / VSG UltraClear lami Premium 2T 4mm+0.76PVB+6mm</t>
    </r>
  </si>
  <si>
    <r>
      <rPr>
        <b/>
        <sz val="10"/>
        <rFont val="Arial CE"/>
        <charset val="238"/>
      </rPr>
      <t>F1.2</t>
    </r>
    <r>
      <rPr>
        <sz val="10"/>
        <rFont val="Arial CE"/>
      </rPr>
      <t xml:space="preserve"> - ESG UltraClear Premium 2T6mm / 16mm distancnik 90% argon / VSG UltraClear lami 4mm+0.76PVB+4mm</t>
    </r>
  </si>
  <si>
    <t>02.</t>
  </si>
  <si>
    <r>
      <rPr>
        <b/>
        <sz val="10"/>
        <rFont val="Arial CE"/>
        <charset val="238"/>
      </rPr>
      <t>Zasteklitev:</t>
    </r>
    <r>
      <rPr>
        <sz val="10"/>
        <rFont val="Arial CE"/>
      </rPr>
      <t xml:space="preserve">
- troslojna termoizolacijska zasteklitev
- TGI distančnik stekla
- varnostna zasteklitev
    - vsa nezaščitena stekla, ki segajo pod koto 1m od končanega tlaka
    - zaščita pred poškodbami ob razbitju pri naletu ali
    - zaščita pred padcem v globino
    - steklo kaljeno in/ali lepljeno
- debelino in obdelavo posameznih stekel v sestavi določi izvajalec skupaj z izbranim dobaviteljem stekla glede na dimenzije, lokacijo vgradnje, zahteve glede varnosti in zahteve glede zvočne izolativnosti</t>
    </r>
  </si>
  <si>
    <r>
      <rPr>
        <b/>
        <sz val="10"/>
        <rFont val="Arial CE"/>
        <charset val="238"/>
      </rPr>
      <t>F1.3</t>
    </r>
    <r>
      <rPr>
        <sz val="10"/>
        <rFont val="Arial CE"/>
      </rPr>
      <t xml:space="preserve"> - ESG UltraClear Premium 2T6mm / 16mm distancnik 90% argon / 6mm Float Extraclear / 16mm distancnik 90% Argon / VSG UltraClear lami Premium 2T 4mm+0.76PVB+6mm</t>
    </r>
  </si>
  <si>
    <t>04.</t>
  </si>
  <si>
    <t>Sistemski PVC adapter profili za izvedbo priključkov na ostale gradbene konstrukcije.
Konstrukcija v izvedbi s povišano toplotno izolativnostjo SI (Super Insulation) - izolativni sistem, ki omogoča faktor toplotne prevodnosti konstrukcije Uf do 0,9 W/m²K (z upoštevanjem faktorja vijačnih zvez). Možna je vgradnja stekel in izolacijskih polnil do debeline 62 mm in teže do 910 kg.
Zaključki na gradbeni element morajo biti izvedeni po RAL smernicah montaže - znotraj paronepropustni, zunaj paropropustni, vodotesni. V določena polja so vstavljena vrata Schüco ADS 75 HD. HI</t>
  </si>
  <si>
    <r>
      <rPr>
        <b/>
        <sz val="10"/>
        <rFont val="Arial CE"/>
        <charset val="238"/>
      </rPr>
      <t>Vrata SCHÜCO ADS 75 HD. HI</t>
    </r>
    <r>
      <rPr>
        <sz val="10"/>
        <rFont val="Arial CE"/>
      </rPr>
      <t xml:space="preserve">
Visoko toplotno izolirani sistem za vrata s 75 mm osnovne gradbene globine za navznoter in navzven odpirajoča enokrilna in dvokrilna vrata za velike obremenitve (HD = Heavy Duty). 
Zunaj in znotraj je konstrukcija površinsko poravnana (podboj in krilo) in opremljena z dvema prepirnima tesniloma. Opcija pri navznoter odpirajočih vratih - krilo na notranji strani 10 mm zamaknjeno nad okvir in opremljno s tremi pripirnimi tesnili. Na obeh straneh se v običajni izvedbi sistema pojavi 5 mm neprekinjena senčna fuga, pri dvokrilnih panik vratih pa je ta fuga na notranji strani široka 11 mm</t>
    </r>
  </si>
  <si>
    <r>
      <rPr>
        <b/>
        <sz val="10"/>
        <rFont val="Arial CE"/>
        <charset val="238"/>
      </rPr>
      <t>Oprema vrat:</t>
    </r>
    <r>
      <rPr>
        <sz val="10"/>
        <rFont val="Arial CE"/>
      </rPr>
      <t xml:space="preserve">
Vratna krila so opremljena s sistemskim okovjem, valjčni tečaji, cilindrični vložek, samozapiralo. Vse kljuke, ročaji po izbiri projektanta iz Schüco asortimana. Krila so lahko opremljena z »anti-panik« okovjem po EN179 ali EN1125 standardu; z različnimi panik funkcijami v primeru evakuacijskih vrat, ali z elektro odklepom - po zahtevi.</t>
    </r>
  </si>
  <si>
    <r>
      <rPr>
        <b/>
        <sz val="10"/>
        <rFont val="Arial CE"/>
        <charset val="238"/>
      </rPr>
      <t>Zasteklitev:</t>
    </r>
    <r>
      <rPr>
        <sz val="10"/>
        <rFont val="Arial CE"/>
      </rPr>
      <t xml:space="preserve">
- troslojna termoizolacijska zasteklitev
- sistemski INOX distančnik stekla
- zunanje steklo kaljeno (ESG), fino brušeni robovi, tesnjeno z UV odpornim kitom
- varnostna zasteklitev
    - vsa nezaščitena stekla, ki segajo pod koto 1m od končanega tlaka
    - zaščita pred poškodbami ob razbitju pri naletu ali
    - zaščita pred padcem v globino
    - steklo kaljeno in/ali lepljeno
- debelino in obdelavo posameznih stekel v sestavi določi izvajalec skupaj z izbranim dobaviteljem stekla glede na dimenzije, lokacijo vgradnje, zahteve glede varnosti in zahteve glede zvočne izolativnosti</t>
    </r>
  </si>
  <si>
    <r>
      <rPr>
        <b/>
        <sz val="10"/>
        <rFont val="Arial CE"/>
        <charset val="238"/>
      </rPr>
      <t>F1.4</t>
    </r>
    <r>
      <rPr>
        <sz val="10"/>
        <rFont val="Arial CE"/>
      </rPr>
      <t xml:space="preserve"> - ESG SunGuard HD Silver 20 na Extraclear steklu 6mm / 20mm distancnik 90% argon /ESG 6mm Float Extraclear in tisk 50% / 16mm distancnik 90% Argon / VSG Premium 2 na UltraClear 4mm+0.76PVB+6mm</t>
    </r>
  </si>
  <si>
    <r>
      <rPr>
        <b/>
        <sz val="10"/>
        <rFont val="Arial CE"/>
        <charset val="238"/>
      </rPr>
      <t>Zasteklitev netransparentna polja (parapeti):</t>
    </r>
    <r>
      <rPr>
        <sz val="10"/>
        <rFont val="Arial CE"/>
      </rPr>
      <t xml:space="preserve">
- enojno emajlirano steklo nalepljeno na sistemski adapter profil za strukturne parapetne zasteklitve
- steklo kaljeno, fino brušeni robovi
- zračni sloj
- toplotna izolacija v celotni globini osnovne konstrukcije fasade
- pločevinasta zapora
- debelino in obdelavo stekla določi izvajalec skupaj z izbranim dobaviteljem stekla</t>
    </r>
  </si>
  <si>
    <r>
      <rPr>
        <b/>
        <sz val="10"/>
        <rFont val="Arial CE"/>
        <charset val="238"/>
      </rPr>
      <t>F1.4P</t>
    </r>
    <r>
      <rPr>
        <sz val="10"/>
        <rFont val="Arial CE"/>
      </rPr>
      <t xml:space="preserve"> - ESG SunGuard HD Silver 20 6mm</t>
    </r>
  </si>
  <si>
    <t>05.</t>
  </si>
  <si>
    <t>Konstrukcija v  izvedbi SI - visokoizolativni sistem (SI - Super Insulation), ki omogoča faktor toplotne prevodnosti konstrukcije Uf do 0,7 W/m²K (z upoštevanjem faktorja vijačnih zvez) - SI izolator posebne oblike za preprečevanje kroženja zraka v steklitvenem prostoru, steklitvena letvica v PVC ali ALU izvedbi z reflektivno površino na notranji strani za zmanjšanje toplotnih izgub zaradi radiacije. Možna je vgradnja stekel in izolacijskih polnil do debeline 86 mm in teže do 910 kg. Sistem je certificiran za 'pasivno' gradnjo pri Passivhaus Institut Darmstadt.
Zaključki na gradbeni element morajo biti izvedeni po RAL smernicah montaže - znotraj paronepropustni, zunaj paropropustni, vodotesni.</t>
  </si>
  <si>
    <t>V določena polja so vstavljena okna Schüco AWS 75. SI</t>
  </si>
  <si>
    <r>
      <rPr>
        <b/>
        <sz val="10"/>
        <rFont val="Arial CE"/>
        <charset val="238"/>
      </rPr>
      <t>Oprema (okna):</t>
    </r>
    <r>
      <rPr>
        <sz val="10"/>
        <rFont val="Arial CE"/>
      </rPr>
      <t xml:space="preserve">
- Odpiranje po vertikalni osi
- okovje po sistemu Schüco AvanTec SimplySmart (skrito okovje)
- kljuka sistemska Schüco ALU / INOX, barva 'natur'</t>
    </r>
  </si>
  <si>
    <r>
      <rPr>
        <b/>
        <sz val="10"/>
        <rFont val="Arial CE"/>
        <charset val="238"/>
      </rPr>
      <t>Zasteklitev:</t>
    </r>
    <r>
      <rPr>
        <sz val="10"/>
        <rFont val="Arial CE"/>
      </rPr>
      <t xml:space="preserve">
- troslojna termoizolacijska zasteklitev
- TGI distančnik stekla
- steklo za strešne zasteklitve, zunanje steklo kaljeno ESG, notranje lepljeno VSG.
- debelino in obdelavo posameznih stekel v sestavi določi izvajalec skupaj z izbranim dobaviteljem stekla glede na dimenzije, lokacijo vgradnje, zahteve glede varnosti in zahteve glede zvočne izolativnosti</t>
    </r>
  </si>
  <si>
    <r>
      <rPr>
        <b/>
        <sz val="10"/>
        <rFont val="Arial CE"/>
        <charset val="238"/>
      </rPr>
      <t>F2.3</t>
    </r>
    <r>
      <rPr>
        <sz val="10"/>
        <rFont val="Arial CE"/>
      </rPr>
      <t xml:space="preserve"> - ESG UltraClear Premium 2T6mm / 16mm distancnik 90% argon / 6mm Float Extraclear / 16mm distancnik 90% Argon / VSG UltraClear lami Premium 2T 4mm+0.76PVB+6mm</t>
    </r>
  </si>
  <si>
    <t>Sistem je namenjen za vstavljanje steklenih polnil, alu izolacijskih polnil, pri uporabi posebnega profila za krilo pa tudi enostranskih in obojestranskih prektivnih polnil. Sistem omogoča zvedbo stranskih svetlob in nadsvetlob ter integracijo v Schüco fasadne sisteme. Izolacijske letvice so za povišano izolacijo opremljene s penastim izolacijskim materialom. Profili za krila so opremljeni z deljenimi veznimi izolacijskimi letvicami za preprečitev bi-metal efekta. Vsi vogalni in T-spojniki so opremljeni z veznimi elementi, ki z svojo labirintno strukturo omogočajo kontrolirano razporeditev lepila. Spoji so na stikih opremljeni še s posebnimi tesnilnimi elementi oz. z ustreznim kotnikom.</t>
  </si>
  <si>
    <r>
      <t xml:space="preserve">F2.3 - Perforirana kovinska fasadna obloga s sistemsko zasteklitvijo
• </t>
    </r>
    <r>
      <rPr>
        <sz val="10"/>
        <rFont val="Arial"/>
        <family val="2"/>
        <charset val="238"/>
      </rPr>
      <t xml:space="preserve">trapezna </t>
    </r>
    <r>
      <rPr>
        <b/>
        <sz val="10"/>
        <rFont val="Arial"/>
        <family val="2"/>
        <charset val="238"/>
      </rPr>
      <t>perforirana</t>
    </r>
    <r>
      <rPr>
        <sz val="10"/>
        <rFont val="Arial"/>
        <family val="2"/>
        <charset val="238"/>
      </rPr>
      <t xml:space="preserve"> galvanizirana pločevina, perforacija 35,4%, prašno barvana v barvi RAL 9007, z dodatno protikorozijsko zaščito (film), oblika profilacije po izbiri arhitekta (max. teža 12,94 kg/m²), profilacija pločevine v vertikalni smeri. Visok nivo protikorozijske zaščite - tip </t>
    </r>
    <r>
      <rPr>
        <b/>
        <sz val="10"/>
        <rFont val="Arial"/>
        <family val="2"/>
        <charset val="238"/>
      </rPr>
      <t>Diamante Optim+. Europerfil Kefren 3.1 FA</t>
    </r>
    <r>
      <rPr>
        <sz val="10"/>
        <rFont val="Arial"/>
        <family val="2"/>
        <charset val="238"/>
      </rPr>
      <t xml:space="preserve"> in </t>
    </r>
    <r>
      <rPr>
        <b/>
        <sz val="10"/>
        <rFont val="Arial"/>
        <family val="2"/>
        <charset val="238"/>
      </rPr>
      <t>Kefren 3.2 FA</t>
    </r>
    <r>
      <rPr>
        <sz val="10"/>
        <rFont val="Arial"/>
        <family val="2"/>
        <charset val="238"/>
      </rPr>
      <t xml:space="preserve">, paneli vgrajeni po navodilih proizvajalca s pritditvenimi elementi odpornimi na korozijo, </t>
    </r>
    <r>
      <rPr>
        <b/>
        <sz val="10"/>
        <rFont val="Arial"/>
        <family val="2"/>
        <charset val="238"/>
      </rPr>
      <t>deb. 8,3 cm</t>
    </r>
    <r>
      <rPr>
        <sz val="10"/>
        <rFont val="Arial"/>
        <family val="2"/>
        <charset val="238"/>
      </rPr>
      <t xml:space="preserve">
• podkonstrukcija za zunanjo fasadno oblogo, odmik med zasteklitvijo in fasadno oblogo (odmik); </t>
    </r>
    <r>
      <rPr>
        <b/>
        <sz val="10"/>
        <rFont val="Arial"/>
        <family val="2"/>
        <charset val="238"/>
      </rPr>
      <t xml:space="preserve">deb. 60 cm
• aluminijski profili s prekinjenim toplotnim mostom, </t>
    </r>
    <r>
      <rPr>
        <sz val="10"/>
        <rFont val="Arial"/>
        <family val="2"/>
        <charset val="238"/>
      </rPr>
      <t>kot v sistemska konstrukcija v projektiranih rastrih, za vgraditev klasične zasteklitve po tehnološkem sistemu proizvajalca, npr.:</t>
    </r>
    <r>
      <rPr>
        <b/>
        <sz val="10"/>
        <rFont val="Arial"/>
        <family val="2"/>
        <charset val="238"/>
      </rPr>
      <t xml:space="preserve"> SCHUCO FW 50 ali enakovredno
• troslojna zasteklitev
</t>
    </r>
    <r>
      <rPr>
        <sz val="10"/>
        <rFont val="Arial"/>
        <family val="2"/>
        <charset val="238"/>
      </rPr>
      <t>- toplotna prehodnost stekla:</t>
    </r>
    <r>
      <rPr>
        <b/>
        <sz val="10"/>
        <rFont val="Arial"/>
        <family val="2"/>
        <charset val="238"/>
      </rPr>
      <t xml:space="preserve"> Ug = 0,6 W/m²K, </t>
    </r>
    <r>
      <rPr>
        <sz val="10"/>
        <rFont val="Arial"/>
        <family val="2"/>
        <charset val="238"/>
      </rPr>
      <t>TGI distančniki</t>
    </r>
    <r>
      <rPr>
        <b/>
        <sz val="10"/>
        <rFont val="Arial"/>
        <family val="2"/>
        <charset val="238"/>
      </rPr>
      <t xml:space="preserve">
</t>
    </r>
    <r>
      <rPr>
        <sz val="10"/>
        <rFont val="Arial"/>
        <family val="2"/>
        <charset val="238"/>
      </rPr>
      <t>- prepustnost sončne energije:</t>
    </r>
    <r>
      <rPr>
        <b/>
        <sz val="10"/>
        <rFont val="Arial"/>
        <family val="2"/>
        <charset val="238"/>
      </rPr>
      <t xml:space="preserve"> g = 53,1 %</t>
    </r>
  </si>
  <si>
    <r>
      <rPr>
        <b/>
        <sz val="10"/>
        <rFont val="Arial"/>
        <family val="2"/>
        <charset val="238"/>
      </rPr>
      <t>• mineralna volna</t>
    </r>
    <r>
      <rPr>
        <sz val="10"/>
        <rFont val="Arial"/>
        <family val="2"/>
        <charset val="238"/>
      </rPr>
      <t xml:space="preserve"> SIST EN 13162, plošče kamene volne [λD = </t>
    </r>
    <r>
      <rPr>
        <b/>
        <sz val="10"/>
        <rFont val="Arial"/>
        <family val="2"/>
        <charset val="238"/>
      </rPr>
      <t>max. 0.035 W/(m.K</t>
    </r>
    <r>
      <rPr>
        <sz val="10"/>
        <rFont val="Arial"/>
        <family val="2"/>
        <charset val="238"/>
      </rPr>
      <t xml:space="preserve">), gostota plošč </t>
    </r>
    <r>
      <rPr>
        <b/>
        <sz val="10"/>
        <rFont val="Arial"/>
        <family val="2"/>
        <charset val="238"/>
      </rPr>
      <t>min. 50 kg/m³</t>
    </r>
    <r>
      <rPr>
        <sz val="10"/>
        <rFont val="Arial"/>
        <family val="2"/>
        <charset val="238"/>
      </rPr>
      <t>, upornost zračnemu toku v vrednosti</t>
    </r>
    <r>
      <rPr>
        <b/>
        <sz val="10"/>
        <rFont val="Arial"/>
        <family val="2"/>
        <charset val="238"/>
      </rPr>
      <t xml:space="preserve"> Ξ ≥ 10 kPa.s/m²</t>
    </r>
    <r>
      <rPr>
        <sz val="10"/>
        <rFont val="Arial"/>
        <family val="2"/>
        <charset val="238"/>
      </rPr>
      <t xml:space="preserve">], npr.: </t>
    </r>
    <r>
      <rPr>
        <b/>
        <sz val="10"/>
        <rFont val="Arial"/>
        <family val="2"/>
        <charset val="238"/>
      </rPr>
      <t>Knauf Insulation NaturBoard Venti GVB</t>
    </r>
    <r>
      <rPr>
        <sz val="10"/>
        <rFont val="Arial"/>
        <family val="2"/>
        <charset val="238"/>
      </rPr>
      <t xml:space="preserve"> ali enakovredno; plošče enostransko kaširane s črno stekleno tkanino; deb.</t>
    </r>
    <r>
      <rPr>
        <b/>
        <sz val="10"/>
        <rFont val="Arial"/>
        <family val="2"/>
        <charset val="238"/>
      </rPr>
      <t xml:space="preserve"> 10-20 cm</t>
    </r>
    <r>
      <rPr>
        <sz val="10"/>
        <rFont val="Arial"/>
        <family val="2"/>
        <charset val="238"/>
      </rPr>
      <t xml:space="preserve"> (odvisno od razpoložljivega prostora)</t>
    </r>
  </si>
  <si>
    <r>
      <rPr>
        <b/>
        <sz val="10"/>
        <rFont val="Arial"/>
        <family val="2"/>
        <charset val="238"/>
      </rPr>
      <t>• mineralna volna</t>
    </r>
    <r>
      <rPr>
        <sz val="10"/>
        <rFont val="Arial"/>
        <family val="2"/>
        <charset val="238"/>
      </rPr>
      <t xml:space="preserve"> SIST EN 13162, plošče kamene volne [λD = </t>
    </r>
    <r>
      <rPr>
        <b/>
        <sz val="10"/>
        <rFont val="Arial"/>
        <family val="2"/>
        <charset val="238"/>
      </rPr>
      <t>max. 0.035 W/(m.K</t>
    </r>
    <r>
      <rPr>
        <sz val="10"/>
        <rFont val="Arial"/>
        <family val="2"/>
        <charset val="238"/>
      </rPr>
      <t xml:space="preserve">), gostota plošč </t>
    </r>
    <r>
      <rPr>
        <b/>
        <sz val="10"/>
        <rFont val="Arial"/>
        <family val="2"/>
        <charset val="238"/>
      </rPr>
      <t>min. 50 kg/m³</t>
    </r>
    <r>
      <rPr>
        <sz val="10"/>
        <rFont val="Arial"/>
        <family val="2"/>
        <charset val="238"/>
      </rPr>
      <t>, upornost zračnemu toku v vrednosti</t>
    </r>
    <r>
      <rPr>
        <b/>
        <sz val="10"/>
        <rFont val="Arial"/>
        <family val="2"/>
        <charset val="238"/>
      </rPr>
      <t xml:space="preserve"> Ξ ≥ 10 kPa.s/m²</t>
    </r>
    <r>
      <rPr>
        <sz val="10"/>
        <rFont val="Arial"/>
        <family val="2"/>
        <charset val="238"/>
      </rPr>
      <t xml:space="preserve">], npr.: </t>
    </r>
    <r>
      <rPr>
        <b/>
        <sz val="10"/>
        <rFont val="Arial"/>
        <family val="2"/>
        <charset val="238"/>
      </rPr>
      <t>Knauf Insulation NaturBoard Venti GVB</t>
    </r>
    <r>
      <rPr>
        <sz val="10"/>
        <rFont val="Arial"/>
        <family val="2"/>
        <charset val="238"/>
      </rPr>
      <t xml:space="preserve"> ali enakovredno; plošče enostransko kaširane s črno stekleno tkanino; deb.</t>
    </r>
    <r>
      <rPr>
        <b/>
        <sz val="10"/>
        <rFont val="Arial"/>
        <family val="2"/>
        <charset val="238"/>
      </rPr>
      <t xml:space="preserve"> 20 cm</t>
    </r>
  </si>
  <si>
    <r>
      <t xml:space="preserve">F1.4 - Sistemska fasada </t>
    </r>
    <r>
      <rPr>
        <sz val="10"/>
        <rFont val="Arial"/>
        <family val="2"/>
        <charset val="238"/>
      </rPr>
      <t xml:space="preserve">- profili SG, polnilo in transparentni del (steklo z odsevom)	</t>
    </r>
    <r>
      <rPr>
        <b/>
        <sz val="10"/>
        <rFont val="Arial"/>
        <family val="2"/>
        <charset val="238"/>
      </rPr>
      <t xml:space="preserve">
</t>
    </r>
    <r>
      <rPr>
        <sz val="10"/>
        <rFont val="Arial"/>
        <family val="2"/>
        <charset val="238"/>
      </rPr>
      <t xml:space="preserve">- </t>
    </r>
    <r>
      <rPr>
        <b/>
        <sz val="10"/>
        <rFont val="Arial"/>
        <family val="2"/>
        <charset val="238"/>
      </rPr>
      <t xml:space="preserve">aluminijski profili s prekinjenim toplotnim mostom, 
</t>
    </r>
    <r>
      <rPr>
        <sz val="10"/>
        <rFont val="Arial"/>
        <family val="2"/>
        <charset val="238"/>
      </rPr>
      <t xml:space="preserve">kot v sistemska konstrukcija v projektiranih rastrih, za vgraditev klasične zasteklitve po tehnološkem sistemu proizvajalca, npr.: </t>
    </r>
    <r>
      <rPr>
        <b/>
        <sz val="10"/>
        <rFont val="Arial"/>
        <family val="2"/>
        <charset val="238"/>
      </rPr>
      <t xml:space="preserve">SCHUCO FWS 50 SG.SI </t>
    </r>
    <r>
      <rPr>
        <sz val="10"/>
        <rFont val="Arial"/>
        <family val="2"/>
        <charset val="238"/>
      </rPr>
      <t>ali enakovredno</t>
    </r>
    <r>
      <rPr>
        <b/>
        <sz val="10"/>
        <rFont val="Arial"/>
        <family val="2"/>
        <charset val="238"/>
      </rPr>
      <t xml:space="preserve">
</t>
    </r>
  </si>
  <si>
    <r>
      <t>polnilo kot netransparentna opna</t>
    </r>
    <r>
      <rPr>
        <sz val="10"/>
        <rFont val="Arial"/>
        <family val="2"/>
        <charset val="238"/>
      </rPr>
      <t xml:space="preserve"> (izolacijski sendvič element)
</t>
    </r>
    <r>
      <rPr>
        <b/>
        <sz val="10"/>
        <rFont val="Arial"/>
        <family val="2"/>
        <charset val="238"/>
      </rPr>
      <t>• enojno steklo (refleksno)</t>
    </r>
    <r>
      <rPr>
        <sz val="10"/>
        <rFont val="Arial"/>
        <family val="2"/>
        <charset val="238"/>
      </rPr>
      <t>, 8 mm</t>
    </r>
    <r>
      <rPr>
        <b/>
        <sz val="10"/>
        <rFont val="Arial"/>
        <family val="2"/>
        <charset val="238"/>
      </rPr>
      <t xml:space="preserve">
• zračni prostor</t>
    </r>
    <r>
      <rPr>
        <sz val="10"/>
        <rFont val="Arial"/>
        <family val="2"/>
        <charset val="238"/>
      </rPr>
      <t xml:space="preserve"> (zaprt), 18 mm
• </t>
    </r>
    <r>
      <rPr>
        <b/>
        <sz val="10"/>
        <rFont val="Arial"/>
        <family val="2"/>
        <charset val="238"/>
      </rPr>
      <t>ALU pločevina</t>
    </r>
    <r>
      <rPr>
        <sz val="10"/>
        <rFont val="Arial"/>
        <family val="2"/>
        <charset val="238"/>
      </rPr>
      <t xml:space="preserve">, d= 2 mm
• </t>
    </r>
    <r>
      <rPr>
        <b/>
        <sz val="10"/>
        <rFont val="Arial"/>
        <family val="2"/>
        <charset val="238"/>
      </rPr>
      <t>mineralna kamena volna</t>
    </r>
    <r>
      <rPr>
        <sz val="10"/>
        <rFont val="Arial"/>
        <family val="2"/>
        <charset val="238"/>
      </rPr>
      <t xml:space="preserve"> SIST EN 13162,
[λD = max. </t>
    </r>
    <r>
      <rPr>
        <b/>
        <sz val="10"/>
        <rFont val="Arial"/>
        <family val="2"/>
        <charset val="238"/>
      </rPr>
      <t>0.034</t>
    </r>
    <r>
      <rPr>
        <sz val="10"/>
        <rFont val="Arial"/>
        <family val="2"/>
        <charset val="238"/>
      </rPr>
      <t xml:space="preserve"> W/(m.K), gostota min. 80 kg/m³],
npr.: </t>
    </r>
    <r>
      <rPr>
        <b/>
        <sz val="10"/>
        <rFont val="Arial"/>
        <family val="2"/>
        <charset val="238"/>
      </rPr>
      <t>Knauf Insulation Naturboard Ventacusto</t>
    </r>
    <r>
      <rPr>
        <sz val="10"/>
        <rFont val="Arial"/>
        <family val="2"/>
        <charset val="238"/>
      </rPr>
      <t xml:space="preserve"> ali enakovr., toplotna izolacija debeline 15 cm, glej delavniške načrte
• ALU pločevina, d= 2 mm</t>
    </r>
  </si>
  <si>
    <r>
      <t>troslojna zasteklitev</t>
    </r>
    <r>
      <rPr>
        <sz val="10"/>
        <rFont val="Arial"/>
        <family val="2"/>
        <charset val="238"/>
      </rPr>
      <t xml:space="preserve"> (steklo z močnim odsevom)</t>
    </r>
    <r>
      <rPr>
        <b/>
        <sz val="10"/>
        <rFont val="Arial"/>
        <family val="2"/>
        <charset val="238"/>
      </rPr>
      <t xml:space="preserve">
</t>
    </r>
    <r>
      <rPr>
        <sz val="10"/>
        <rFont val="Arial"/>
        <family val="2"/>
        <charset val="238"/>
      </rPr>
      <t>• toplotna prehodnost stekla:</t>
    </r>
    <r>
      <rPr>
        <b/>
        <sz val="10"/>
        <rFont val="Arial"/>
        <family val="2"/>
        <charset val="238"/>
      </rPr>
      <t xml:space="preserve"> Ug </t>
    </r>
    <r>
      <rPr>
        <sz val="10"/>
        <rFont val="Arial"/>
        <family val="2"/>
        <charset val="238"/>
      </rPr>
      <t xml:space="preserve">= </t>
    </r>
    <r>
      <rPr>
        <b/>
        <sz val="10"/>
        <rFont val="Arial"/>
        <family val="2"/>
        <charset val="238"/>
      </rPr>
      <t>0,8</t>
    </r>
    <r>
      <rPr>
        <sz val="10"/>
        <rFont val="Arial"/>
        <family val="2"/>
        <charset val="238"/>
      </rPr>
      <t xml:space="preserve"> W/m²K, TGI distančniki
• prepustnost sončne energije: </t>
    </r>
    <r>
      <rPr>
        <b/>
        <sz val="10"/>
        <rFont val="Arial"/>
        <family val="2"/>
        <charset val="238"/>
      </rPr>
      <t>g</t>
    </r>
    <r>
      <rPr>
        <sz val="10"/>
        <rFont val="Arial"/>
        <family val="2"/>
        <charset val="238"/>
      </rPr>
      <t xml:space="preserve"> = </t>
    </r>
    <r>
      <rPr>
        <b/>
        <sz val="10"/>
        <rFont val="Arial"/>
        <family val="2"/>
        <charset val="238"/>
      </rPr>
      <t>10,7</t>
    </r>
    <r>
      <rPr>
        <sz val="10"/>
        <rFont val="Arial"/>
        <family val="2"/>
        <charset val="238"/>
      </rPr>
      <t xml:space="preserve"> </t>
    </r>
    <r>
      <rPr>
        <b/>
        <sz val="10"/>
        <rFont val="Arial"/>
        <family val="2"/>
        <charset val="238"/>
      </rPr>
      <t>%</t>
    </r>
  </si>
  <si>
    <r>
      <rPr>
        <b/>
        <sz val="10"/>
        <rFont val="Arial"/>
        <family val="2"/>
        <charset val="238"/>
      </rPr>
      <t>• sistemski sendvič paneli</t>
    </r>
    <r>
      <rPr>
        <sz val="10"/>
        <rFont val="Arial"/>
        <family val="2"/>
        <charset val="238"/>
      </rPr>
      <t>, s polnilom iz kamene mineralne volne SIST EN 13162 [λ max.</t>
    </r>
    <r>
      <rPr>
        <b/>
        <sz val="10"/>
        <rFont val="Arial"/>
        <family val="2"/>
        <charset val="238"/>
      </rPr>
      <t xml:space="preserve"> 0.035 W/mK</t>
    </r>
    <r>
      <rPr>
        <sz val="10"/>
        <rFont val="Arial"/>
        <family val="2"/>
        <charset val="238"/>
      </rPr>
      <t xml:space="preserve">, gostota min. </t>
    </r>
    <r>
      <rPr>
        <b/>
        <sz val="10"/>
        <rFont val="Arial"/>
        <family val="2"/>
        <charset val="238"/>
      </rPr>
      <t>50 kg/m³</t>
    </r>
    <r>
      <rPr>
        <sz val="10"/>
        <rFont val="Arial"/>
        <family val="2"/>
        <charset val="238"/>
      </rPr>
      <t xml:space="preserve">, upornost zračnemu toku v vrednosti Ξ ≥ 10 kPa.s/m²], npr.: </t>
    </r>
    <r>
      <rPr>
        <b/>
        <sz val="10"/>
        <rFont val="Arial"/>
        <family val="2"/>
        <charset val="238"/>
      </rPr>
      <t>Knauf Insulation NaturBoard Venti GVB</t>
    </r>
    <r>
      <rPr>
        <sz val="10"/>
        <rFont val="Arial"/>
        <family val="2"/>
        <charset val="238"/>
      </rPr>
      <t xml:space="preserve"> ali enakovredno, plošče enostransko kaširane s črno stekleno tkanino od debeline min. 10 cm do max. 15 cm ; </t>
    </r>
    <r>
      <rPr>
        <b/>
        <sz val="10"/>
        <rFont val="Arial"/>
        <family val="2"/>
        <charset val="238"/>
      </rPr>
      <t>deb. 15.0 cm</t>
    </r>
  </si>
  <si>
    <r>
      <rPr>
        <b/>
        <sz val="10"/>
        <rFont val="Arial"/>
        <family val="2"/>
        <charset val="238"/>
      </rPr>
      <t>• sistemski sendvič paneli</t>
    </r>
    <r>
      <rPr>
        <sz val="10"/>
        <rFont val="Arial"/>
        <family val="2"/>
        <charset val="238"/>
      </rPr>
      <t>, s polnilom iz kamene mineralne volne SIST EN 13162 [λ max.</t>
    </r>
    <r>
      <rPr>
        <b/>
        <sz val="10"/>
        <rFont val="Arial"/>
        <family val="2"/>
        <charset val="238"/>
      </rPr>
      <t xml:space="preserve"> 0.039 W/mK</t>
    </r>
    <r>
      <rPr>
        <sz val="10"/>
        <rFont val="Arial"/>
        <family val="2"/>
        <charset val="238"/>
      </rPr>
      <t xml:space="preserve">, gostota min. </t>
    </r>
    <r>
      <rPr>
        <b/>
        <sz val="10"/>
        <rFont val="Arial"/>
        <family val="2"/>
        <charset val="238"/>
      </rPr>
      <t>90 kg/m³</t>
    </r>
    <r>
      <rPr>
        <sz val="10"/>
        <rFont val="Arial"/>
        <family val="2"/>
        <charset val="238"/>
      </rPr>
      <t xml:space="preserve">] in obojestransko jekleno korozijsko zaščiteno pločevino debeline min. 0.5 mm, razred požarne varnosti panela: A2-s1, d0, kot npr.: </t>
    </r>
    <r>
      <rPr>
        <b/>
        <sz val="10"/>
        <rFont val="Arial"/>
        <family val="2"/>
        <charset val="238"/>
      </rPr>
      <t>Trimo FTV HL</t>
    </r>
    <r>
      <rPr>
        <sz val="10"/>
        <rFont val="Arial"/>
        <family val="2"/>
        <charset val="238"/>
      </rPr>
      <t xml:space="preserve"> ali enakovredno, paneli s skritimi vijaki za pritrjevanje po sistemu </t>
    </r>
    <r>
      <rPr>
        <b/>
        <sz val="10"/>
        <rFont val="Arial"/>
        <family val="2"/>
        <charset val="238"/>
      </rPr>
      <t>Trimo Backing-Wall</t>
    </r>
    <r>
      <rPr>
        <sz val="10"/>
        <rFont val="Arial"/>
        <family val="2"/>
        <charset val="238"/>
      </rPr>
      <t xml:space="preserve"> z možnostjo pritrditve zunanje obešene fasade; </t>
    </r>
    <r>
      <rPr>
        <b/>
        <sz val="10"/>
        <rFont val="Arial"/>
        <family val="2"/>
        <charset val="238"/>
      </rPr>
      <t>deb. 22.0 cm</t>
    </r>
  </si>
  <si>
    <r>
      <t xml:space="preserve">F2.2 - Perforirana kovinska fasadna obloga </t>
    </r>
    <r>
      <rPr>
        <sz val="10"/>
        <rFont val="Arial CE"/>
        <charset val="238"/>
      </rPr>
      <t>na sendvič panelih;</t>
    </r>
    <r>
      <rPr>
        <b/>
        <sz val="10"/>
        <rFont val="Arial CE"/>
        <charset val="238"/>
      </rPr>
      <t xml:space="preserve">
• </t>
    </r>
    <r>
      <rPr>
        <sz val="10"/>
        <rFont val="Arial CE"/>
        <charset val="238"/>
      </rPr>
      <t>trapezna</t>
    </r>
    <r>
      <rPr>
        <b/>
        <sz val="10"/>
        <rFont val="Arial CE"/>
        <charset val="238"/>
      </rPr>
      <t xml:space="preserve"> perforirana </t>
    </r>
    <r>
      <rPr>
        <sz val="10"/>
        <rFont val="Arial CE"/>
        <charset val="238"/>
      </rPr>
      <t>galvanizirana pločevina, perforacija 35,4%, prašno barvana v barvi RAL 9007, z dodatno protikorozijsko zaščito (film), oblika profilacije po izbiri arhitekta (max. teža 12,94 kg/m²), profilacija pločevine v vertikalni smeri. Visok nivo protikorozijske zaščite</t>
    </r>
    <r>
      <rPr>
        <b/>
        <sz val="10"/>
        <rFont val="Arial CE"/>
        <charset val="238"/>
      </rPr>
      <t xml:space="preserve"> - tip Diamante Optim+. Europerfil Kefren 3.1 FA </t>
    </r>
    <r>
      <rPr>
        <sz val="10"/>
        <rFont val="Arial CE"/>
        <charset val="238"/>
      </rPr>
      <t xml:space="preserve">in </t>
    </r>
    <r>
      <rPr>
        <b/>
        <sz val="10"/>
        <rFont val="Arial CE"/>
        <charset val="238"/>
      </rPr>
      <t xml:space="preserve">Kefren 3.2 FA, </t>
    </r>
    <r>
      <rPr>
        <sz val="10"/>
        <rFont val="Arial CE"/>
        <charset val="238"/>
      </rPr>
      <t xml:space="preserve">paneli vgrajeni po navodilih proizvajalca s pritditvenimi elementi odpornimi na korozijo; </t>
    </r>
    <r>
      <rPr>
        <b/>
        <sz val="10"/>
        <rFont val="Arial CE"/>
        <charset val="238"/>
      </rPr>
      <t xml:space="preserve">deb. 8,3 cm
• </t>
    </r>
    <r>
      <rPr>
        <sz val="10"/>
        <rFont val="Arial CE"/>
        <charset val="238"/>
      </rPr>
      <t>podkonstrukcija za zunanjo fasadno oblogo,
odmik med fasadnimi sendvič paneli in fasadno oblogo</t>
    </r>
    <r>
      <rPr>
        <b/>
        <sz val="10"/>
        <rFont val="Arial CE"/>
        <charset val="238"/>
      </rPr>
      <t xml:space="preserve">; deb. 6 cm
• sistemski sendvič paneli, </t>
    </r>
    <r>
      <rPr>
        <sz val="10"/>
        <rFont val="Arial CE"/>
        <charset val="238"/>
      </rPr>
      <t xml:space="preserve">s polnilom iz kamene mineralne volne SIST EN 13162 [λ max. </t>
    </r>
    <r>
      <rPr>
        <b/>
        <sz val="10"/>
        <rFont val="Arial CE"/>
        <charset val="238"/>
      </rPr>
      <t xml:space="preserve">0.039 W/mK, </t>
    </r>
    <r>
      <rPr>
        <sz val="10"/>
        <rFont val="Arial CE"/>
        <charset val="238"/>
      </rPr>
      <t xml:space="preserve">gostota min. </t>
    </r>
    <r>
      <rPr>
        <b/>
        <sz val="10"/>
        <rFont val="Arial CE"/>
        <charset val="238"/>
      </rPr>
      <t>90 kg/m³</t>
    </r>
    <r>
      <rPr>
        <sz val="10"/>
        <rFont val="Arial CE"/>
        <charset val="238"/>
      </rPr>
      <t xml:space="preserve">] in obojestransko jekleno korozijsko zaščiteno pločevino debeline </t>
    </r>
    <r>
      <rPr>
        <b/>
        <sz val="10"/>
        <rFont val="Arial CE"/>
        <charset val="238"/>
      </rPr>
      <t>min. 0.5 mm,</t>
    </r>
    <r>
      <rPr>
        <sz val="10"/>
        <rFont val="Arial CE"/>
        <charset val="238"/>
      </rPr>
      <t xml:space="preserve"> razred požarne varnosti panela: A2-s1, d0, kot npr.:</t>
    </r>
    <r>
      <rPr>
        <b/>
        <sz val="10"/>
        <rFont val="Arial CE"/>
        <charset val="238"/>
      </rPr>
      <t xml:space="preserve"> Trimo FTV HL </t>
    </r>
    <r>
      <rPr>
        <sz val="10"/>
        <rFont val="Arial CE"/>
        <charset val="238"/>
      </rPr>
      <t xml:space="preserve">ali enakovredno, paneli s skritimi vijaki za pritrjevanje po sistemu </t>
    </r>
    <r>
      <rPr>
        <b/>
        <sz val="10"/>
        <rFont val="Arial CE"/>
        <charset val="238"/>
      </rPr>
      <t xml:space="preserve">Trimo Backing-Wall </t>
    </r>
    <r>
      <rPr>
        <sz val="10"/>
        <rFont val="Arial CE"/>
        <charset val="238"/>
      </rPr>
      <t xml:space="preserve">z možnostjo pritrditve zunanje obešene fasade; </t>
    </r>
    <r>
      <rPr>
        <b/>
        <sz val="10"/>
        <rFont val="Arial CE"/>
        <charset val="238"/>
      </rPr>
      <t xml:space="preserve">deb. 22,0 cm; </t>
    </r>
    <r>
      <rPr>
        <sz val="10"/>
        <rFont val="Arial CE"/>
        <charset val="238"/>
      </rPr>
      <t>Trimo panel ima sprednjo pločevino 0,7 mm, zadnjo pa 0,55 mm;  vključuje tudi kotne elemente obloge narejene po meri kot je prikazano v načrtih fasade (za F2.1). Vključuje tudi spodnji kotni sendwič element kot je prikazano v detajlu in odkap na spodnjem delu fasade.”</t>
    </r>
  </si>
  <si>
    <r>
      <t xml:space="preserve">K2 - Dno bazenske školjke glavnega bazena:
</t>
    </r>
    <r>
      <rPr>
        <sz val="11"/>
        <color theme="2" tint="-0.499984740745262"/>
        <rFont val="Calibri"/>
        <family val="2"/>
        <charset val="238"/>
      </rPr>
      <t xml:space="preserve">sistemska hidroizolacija bazenske školjke, kot na primer </t>
    </r>
    <r>
      <rPr>
        <b/>
        <sz val="11"/>
        <color theme="2" tint="-0.499984740745262"/>
        <rFont val="Calibri"/>
        <family val="2"/>
        <charset val="238"/>
      </rPr>
      <t xml:space="preserve">Myrtha Pools </t>
    </r>
    <r>
      <rPr>
        <sz val="11"/>
        <color theme="2" tint="-0.499984740745262"/>
        <rFont val="Calibri"/>
        <family val="2"/>
        <charset val="238"/>
      </rPr>
      <t xml:space="preserve">ali enakovredno; </t>
    </r>
    <r>
      <rPr>
        <b/>
        <sz val="11"/>
        <rFont val="Calibri"/>
        <family val="2"/>
        <charset val="238"/>
      </rPr>
      <t>V CENI ZAJETI SAMO RENOLIT ALKORPLAN (premaz)!!</t>
    </r>
  </si>
  <si>
    <r>
      <t xml:space="preserve">Notranji grobi in fini ometi opečnih sten iz pod. malte 1:3:9; na vogalih naj bodo vgrajeni kovinski kotni profili; del sestave </t>
    </r>
    <r>
      <rPr>
        <b/>
        <sz val="10"/>
        <rFont val="Arial CE"/>
        <charset val="238"/>
      </rPr>
      <t>O11, O13</t>
    </r>
  </si>
  <si>
    <t>34.a</t>
  </si>
  <si>
    <t>34.b</t>
  </si>
  <si>
    <t>Priprava vse potrebne dokumentacije za izdelavo PID projekta</t>
  </si>
  <si>
    <r>
      <t>Dobava in polaganje</t>
    </r>
    <r>
      <rPr>
        <sz val="10"/>
        <rFont val="Arial CE"/>
        <charset val="238"/>
      </rPr>
      <t xml:space="preserve"> </t>
    </r>
    <r>
      <rPr>
        <b/>
        <sz val="10"/>
        <rFont val="Arial CE"/>
        <charset val="238"/>
      </rPr>
      <t>polimer-bitumenske hidroizolacije</t>
    </r>
    <r>
      <rPr>
        <sz val="10"/>
        <rFont val="Arial CE"/>
        <family val="2"/>
        <charset val="238"/>
      </rPr>
      <t xml:space="preserve">, enoslojna (APP), zahteve za topl. obstojnost: fleksibilnost pri nizkih temperaturah -15°C, temperaturna odpornost proti tečenju 130°C, točkovno varjena na podlago z varjenimi preklopi, kot npr.: </t>
    </r>
    <r>
      <rPr>
        <b/>
        <sz val="10"/>
        <rFont val="Arial CE"/>
        <charset val="238"/>
      </rPr>
      <t xml:space="preserve">General Membrane Orion FC 180 4 mm </t>
    </r>
    <r>
      <rPr>
        <sz val="10"/>
        <rFont val="Arial CE"/>
        <family val="2"/>
        <charset val="238"/>
      </rPr>
      <t xml:space="preserve">ali enakovredno; del sestav </t>
    </r>
    <r>
      <rPr>
        <b/>
        <sz val="10"/>
        <rFont val="Arial CE"/>
        <charset val="238"/>
      </rPr>
      <t>P1, P1.1, P1.2, P1.3</t>
    </r>
  </si>
  <si>
    <r>
      <t xml:space="preserve">Dobava in polaganje </t>
    </r>
    <r>
      <rPr>
        <b/>
        <sz val="10"/>
        <rFont val="Arial CE"/>
        <charset val="238"/>
      </rPr>
      <t xml:space="preserve">PE ekspandirane folije </t>
    </r>
    <r>
      <rPr>
        <sz val="10"/>
        <rFont val="Arial CE"/>
      </rPr>
      <t>[ΔLw = 18 dB po DIN 4109, max. obremenitev 350 kg/m²], npr.:</t>
    </r>
    <r>
      <rPr>
        <b/>
        <sz val="10"/>
        <rFont val="Arial CE"/>
        <charset val="238"/>
      </rPr>
      <t xml:space="preserve"> Termosilent G52 - 5 mm </t>
    </r>
    <r>
      <rPr>
        <sz val="10"/>
        <rFont val="Arial CE"/>
      </rPr>
      <t xml:space="preserve">ali enakovredno; v sestavi </t>
    </r>
    <r>
      <rPr>
        <b/>
        <sz val="10"/>
        <rFont val="Arial CE"/>
        <charset val="238"/>
      </rPr>
      <t>N1, N3, N3.1, N3.2</t>
    </r>
  </si>
  <si>
    <r>
      <t xml:space="preserve">Dobava in polaganje folije iz polietilena </t>
    </r>
    <r>
      <rPr>
        <b/>
        <sz val="10"/>
        <rFont val="Arial CE"/>
      </rPr>
      <t>PE</t>
    </r>
    <r>
      <rPr>
        <sz val="10"/>
        <rFont val="Arial CE"/>
      </rPr>
      <t>, deb</t>
    </r>
    <r>
      <rPr>
        <b/>
        <sz val="10"/>
        <rFont val="Arial CE"/>
      </rPr>
      <t>. 0,2 mm</t>
    </r>
    <r>
      <rPr>
        <sz val="10"/>
        <rFont val="Arial CE"/>
      </rPr>
      <t xml:space="preserve">; v sestavah </t>
    </r>
    <r>
      <rPr>
        <b/>
        <sz val="10"/>
        <rFont val="Arial CE"/>
      </rPr>
      <t>K2, P1.2, P1.3, P2,</t>
    </r>
    <r>
      <rPr>
        <sz val="10"/>
        <rFont val="Arial CE"/>
      </rPr>
      <t xml:space="preserve"> </t>
    </r>
    <r>
      <rPr>
        <b/>
        <sz val="10"/>
        <rFont val="Arial CE"/>
        <charset val="238"/>
      </rPr>
      <t>N4.1</t>
    </r>
  </si>
  <si>
    <t>28.A</t>
  </si>
  <si>
    <r>
      <rPr>
        <b/>
        <sz val="10"/>
        <rFont val="Arial CE"/>
        <charset val="238"/>
      </rPr>
      <t>Trakovi iz penjenega poliuretana</t>
    </r>
    <r>
      <rPr>
        <sz val="10"/>
        <rFont val="Arial CE"/>
      </rPr>
      <t xml:space="preserve">
kot npr.: </t>
    </r>
    <r>
      <rPr>
        <b/>
        <sz val="10"/>
        <rFont val="Arial CE"/>
        <charset val="238"/>
      </rPr>
      <t>Getzner Sylomer</t>
    </r>
    <r>
      <rPr>
        <sz val="10"/>
        <rFont val="Arial CE"/>
      </rPr>
      <t xml:space="preserve"> ali enakovredno, pasovi širine cca. 20 cm, </t>
    </r>
    <r>
      <rPr>
        <b/>
        <sz val="10"/>
        <rFont val="Arial CE"/>
        <charset val="238"/>
      </rPr>
      <t>deb. 25 mm</t>
    </r>
    <r>
      <rPr>
        <sz val="10"/>
        <rFont val="Arial CE"/>
      </rPr>
      <t>, trdota poliuretana in potrebna površina zvočne izolacije pod temeljem določi dobavitelj trakov na podlagi izračuna</t>
    </r>
    <r>
      <rPr>
        <sz val="10"/>
        <rFont val="Arial CE"/>
        <charset val="238"/>
      </rPr>
      <t xml:space="preserve">; v sestavi </t>
    </r>
    <r>
      <rPr>
        <b/>
        <sz val="10"/>
        <rFont val="Arial CE"/>
        <charset val="238"/>
      </rPr>
      <t>N4.1</t>
    </r>
  </si>
  <si>
    <r>
      <rPr>
        <b/>
        <sz val="10"/>
        <rFont val="Arial"/>
        <family val="2"/>
        <charset val="238"/>
      </rPr>
      <t>fleksibilni paneli sončne elektrarne</t>
    </r>
    <r>
      <rPr>
        <sz val="10"/>
        <rFont val="Arial"/>
        <family val="2"/>
        <charset val="238"/>
      </rPr>
      <t xml:space="preserve">,
trak polno varjen na podlago, kot npr.: </t>
    </r>
    <r>
      <rPr>
        <b/>
        <sz val="10"/>
        <rFont val="Arial"/>
        <family val="2"/>
        <charset val="238"/>
      </rPr>
      <t>General Solar PV Mono ARC</t>
    </r>
    <r>
      <rPr>
        <sz val="10"/>
        <rFont val="Arial"/>
        <family val="2"/>
        <charset val="238"/>
      </rPr>
      <t xml:space="preserve"> ali enakovredno, fotonapetostni trakovi so vgrajeni na vmesni sistemski povezovalni sloj iz polimer-bitumenskega traku (APAO), kot npr.: </t>
    </r>
    <r>
      <rPr>
        <b/>
        <sz val="10"/>
        <rFont val="Arial"/>
        <family val="2"/>
        <charset val="238"/>
      </rPr>
      <t>Phoenix Tech 4</t>
    </r>
    <r>
      <rPr>
        <sz val="10"/>
        <rFont val="Arial"/>
        <family val="2"/>
        <charset val="238"/>
      </rPr>
      <t xml:space="preserve"> mm ali enakovredno, izvedba po navodilih proizvajalca sistema; </t>
    </r>
    <r>
      <rPr>
        <b/>
        <sz val="10"/>
        <rFont val="Arial"/>
        <family val="2"/>
        <charset val="238"/>
      </rPr>
      <t>SONČNA ELEKTRARNA JE ZAJETA V POPISU ELEKTROINSTALACIJ!!</t>
    </r>
  </si>
  <si>
    <r>
      <rPr>
        <b/>
        <sz val="10"/>
        <rFont val="Arial"/>
        <family val="2"/>
        <charset val="238"/>
      </rPr>
      <t>Vertikalna obloga svetlobnikov</t>
    </r>
    <r>
      <rPr>
        <sz val="10"/>
        <rFont val="Arial"/>
        <family val="2"/>
        <charset val="238"/>
      </rPr>
      <t xml:space="preserve"> na strehi (O20), od znotraj na zunaj:
• OSB plošča 20 mm
• mineralna volna SIST EN 13162, plošče kamene volne [λD = max. 0.038 W/(m.K), CS(10) ≥ 70 kPa], npr.: Knauf Insulation Smartroof Top ali enakovredno, deb. 6 cm
• hidroizolacija - polimer-bitumenska, sistem BRoof(t1), dvoslojna (APAO + APP), deb. 0,9 cm, s preklopi 15 cm
• zgornji sloj s posebnimi zahtevami za toplotno obstojnost: fleksibilnost pri nizkih temperaturah -25°C, temperaturna odpornost proti tečenju 160°C, polimer-bitumenski varilni trak na bazi APAO zaščiten s škriljevim posipom (barva po izboru projektanta) polno navarjen na spodnjega, kot npr.: Corona TOP PV 250 S5 mm MINERAL ali enakovredno,
• spodnji trak 4 mm, polimer-bitumenski varilni trak na bazi APP z varjenimi preklopi, preklopi 15 cm, kot npr.: Gemini P4 mm ali enakovredno, trak sidran skozi topl. izolacijo v podlago</t>
    </r>
  </si>
  <si>
    <r>
      <t xml:space="preserve">• sloji zunanje ureditve - </t>
    </r>
    <r>
      <rPr>
        <b/>
        <sz val="9"/>
        <rFont val="Arial"/>
        <family val="2"/>
        <charset val="238"/>
      </rPr>
      <t>ZAJETI V ZUN. UREDITVI!</t>
    </r>
    <r>
      <rPr>
        <sz val="9"/>
        <rFont val="Arial"/>
        <family val="2"/>
        <charset val="238"/>
      </rPr>
      <t xml:space="preserve">
• ločilni sloj: </t>
    </r>
    <r>
      <rPr>
        <b/>
        <sz val="9"/>
        <rFont val="Arial"/>
        <family val="2"/>
        <charset val="238"/>
      </rPr>
      <t>PP filc</t>
    </r>
    <r>
      <rPr>
        <sz val="9"/>
        <rFont val="Arial"/>
        <family val="2"/>
        <charset val="238"/>
      </rPr>
      <t>, površinska masa min. 125 g/m², npr.:</t>
    </r>
    <r>
      <rPr>
        <b/>
        <sz val="9"/>
        <rFont val="Arial"/>
        <family val="2"/>
        <charset val="238"/>
      </rPr>
      <t xml:space="preserve"> Polyfelt TS 20 </t>
    </r>
    <r>
      <rPr>
        <sz val="9"/>
        <rFont val="Arial"/>
        <family val="2"/>
        <charset val="238"/>
      </rPr>
      <t>ali enakovr.
• drenaža:</t>
    </r>
    <r>
      <rPr>
        <b/>
        <sz val="9"/>
        <rFont val="Arial"/>
        <family val="2"/>
        <charset val="238"/>
      </rPr>
      <t xml:space="preserve"> pran rizelj </t>
    </r>
    <r>
      <rPr>
        <sz val="9"/>
        <rFont val="Arial"/>
        <family val="2"/>
        <charset val="238"/>
      </rPr>
      <t xml:space="preserve">fi 16-32 mm, deb. 5 cm
• ločilni sloj: PP filc, površinska masa min. 200 g/m², npr.: </t>
    </r>
    <r>
      <rPr>
        <b/>
        <sz val="9"/>
        <rFont val="Arial"/>
        <family val="2"/>
        <charset val="238"/>
      </rPr>
      <t>Polyfelt TS 20</t>
    </r>
    <r>
      <rPr>
        <sz val="9"/>
        <rFont val="Arial"/>
        <family val="2"/>
        <charset val="238"/>
      </rPr>
      <t xml:space="preserve"> ali enakovr.
• toplotna izolacija: </t>
    </r>
    <r>
      <rPr>
        <b/>
        <sz val="9"/>
        <rFont val="Arial"/>
        <family val="2"/>
        <charset val="238"/>
      </rPr>
      <t>ekstrudirani polistiren XPS</t>
    </r>
    <r>
      <rPr>
        <sz val="9"/>
        <rFont val="Arial"/>
        <family val="2"/>
        <charset val="238"/>
      </rPr>
      <t xml:space="preserve"> SIST EN 13164, [λD = max. 0.035 W/(m.K), CS(10) = 300 kPa], npr.:</t>
    </r>
    <r>
      <rPr>
        <b/>
        <sz val="9"/>
        <rFont val="Arial"/>
        <family val="2"/>
        <charset val="238"/>
      </rPr>
      <t xml:space="preserve"> Ravatherm XPS 300 SL</t>
    </r>
    <r>
      <rPr>
        <sz val="9"/>
        <rFont val="Arial"/>
        <family val="2"/>
        <charset val="238"/>
      </rPr>
      <t xml:space="preserve"> ali enakovredno, plošče v enem sloju s stopničastimi preklopi, prosto položene na podlago, deb. 20 cm
• hidroizolacija: </t>
    </r>
    <r>
      <rPr>
        <b/>
        <sz val="9"/>
        <rFont val="Arial"/>
        <family val="2"/>
        <charset val="238"/>
      </rPr>
      <t>polimer-bitumenska</t>
    </r>
    <r>
      <rPr>
        <sz val="9"/>
        <rFont val="Arial"/>
        <family val="2"/>
        <charset val="238"/>
      </rPr>
      <t>, dvoslojna (</t>
    </r>
    <r>
      <rPr>
        <b/>
        <sz val="9"/>
        <rFont val="Arial"/>
        <family val="2"/>
        <charset val="238"/>
      </rPr>
      <t>APAO</t>
    </r>
    <r>
      <rPr>
        <sz val="9"/>
        <rFont val="Arial"/>
        <family val="2"/>
        <charset val="238"/>
      </rPr>
      <t xml:space="preserve">), zahteve za topl. obstojnost: fleksibilnost pri nizkih temperaturah -25°C, temperaturna odpornost proti tečenju 140°C, prvi (spodnji) sloj polno varjen na podlago z varjenimi preklopi, drugi sloj polno varjen na prvega, preklopi 15 cm, kot npr.: </t>
    </r>
    <r>
      <rPr>
        <b/>
        <sz val="9"/>
        <rFont val="Arial"/>
        <family val="2"/>
        <charset val="238"/>
      </rPr>
      <t>Galaxy FC 180 4 mm</t>
    </r>
    <r>
      <rPr>
        <sz val="9"/>
        <rFont val="Arial"/>
        <family val="2"/>
        <charset val="238"/>
      </rPr>
      <t xml:space="preserve"> ali enakovredno, deb. 8 mm</t>
    </r>
  </si>
  <si>
    <r>
      <t>• toplotna izolacija:
zgornji sloj:</t>
    </r>
    <r>
      <rPr>
        <b/>
        <sz val="10"/>
        <rFont val="Arial"/>
        <family val="2"/>
        <charset val="238"/>
      </rPr>
      <t xml:space="preserve">
- mineralna volna</t>
    </r>
    <r>
      <rPr>
        <sz val="10"/>
        <rFont val="Arial"/>
        <family val="2"/>
        <charset val="238"/>
      </rPr>
      <t xml:space="preserve"> SIST EN 13162, plošče kamene volne [λD = max. </t>
    </r>
    <r>
      <rPr>
        <b/>
        <sz val="10"/>
        <rFont val="Arial"/>
        <family val="2"/>
        <charset val="238"/>
      </rPr>
      <t>0.038</t>
    </r>
    <r>
      <rPr>
        <sz val="10"/>
        <rFont val="Arial"/>
        <family val="2"/>
        <charset val="238"/>
      </rPr>
      <t xml:space="preserve"> W/(m.K), CS(10) ≥ </t>
    </r>
    <r>
      <rPr>
        <b/>
        <sz val="10"/>
        <rFont val="Arial"/>
        <family val="2"/>
        <charset val="238"/>
      </rPr>
      <t>70</t>
    </r>
    <r>
      <rPr>
        <sz val="10"/>
        <rFont val="Arial"/>
        <family val="2"/>
        <charset val="238"/>
      </rPr>
      <t xml:space="preserve"> kPa], npr.: </t>
    </r>
    <r>
      <rPr>
        <b/>
        <sz val="10"/>
        <rFont val="Arial"/>
        <family val="2"/>
        <charset val="238"/>
      </rPr>
      <t>Knauf Insulation Smartroof Top</t>
    </r>
    <r>
      <rPr>
        <sz val="10"/>
        <rFont val="Arial"/>
        <family val="2"/>
        <charset val="238"/>
      </rPr>
      <t xml:space="preserve"> ali enakovredno, </t>
    </r>
    <r>
      <rPr>
        <b/>
        <sz val="10"/>
        <rFont val="Arial"/>
        <family val="2"/>
        <charset val="238"/>
      </rPr>
      <t>deb. 16 cm</t>
    </r>
    <r>
      <rPr>
        <sz val="10"/>
        <rFont val="Arial"/>
        <family val="2"/>
        <charset val="238"/>
      </rPr>
      <t xml:space="preserve">
spodnji sloj:
</t>
    </r>
    <r>
      <rPr>
        <b/>
        <sz val="10"/>
        <rFont val="Arial"/>
        <family val="2"/>
        <charset val="238"/>
      </rPr>
      <t>- mineralna volna</t>
    </r>
    <r>
      <rPr>
        <sz val="10"/>
        <rFont val="Arial"/>
        <family val="2"/>
        <charset val="238"/>
      </rPr>
      <t xml:space="preserve"> SIST EN 13162, plošče kamene volne [λD = max. 0.036 W/(m.K), CS(10) ≥ 50 kPa], npr.: </t>
    </r>
    <r>
      <rPr>
        <b/>
        <sz val="10"/>
        <rFont val="Arial"/>
        <family val="2"/>
        <charset val="238"/>
      </rPr>
      <t>Knauf Insulation Smartroof Thermal</t>
    </r>
    <r>
      <rPr>
        <sz val="10"/>
        <rFont val="Arial"/>
        <family val="2"/>
        <charset val="238"/>
      </rPr>
      <t xml:space="preserve"> ali enakovredno, </t>
    </r>
    <r>
      <rPr>
        <b/>
        <sz val="10"/>
        <rFont val="Arial"/>
        <family val="2"/>
        <charset val="238"/>
      </rPr>
      <t>deb. 16 cm</t>
    </r>
    <r>
      <rPr>
        <sz val="10"/>
        <rFont val="Arial"/>
        <family val="2"/>
        <charset val="238"/>
      </rPr>
      <t xml:space="preserve">
• parna zapora:
</t>
    </r>
    <r>
      <rPr>
        <b/>
        <sz val="10"/>
        <rFont val="Arial"/>
        <family val="2"/>
        <charset val="238"/>
      </rPr>
      <t xml:space="preserve">varilni bitumenski trak </t>
    </r>
    <r>
      <rPr>
        <sz val="10"/>
        <rFont val="Arial"/>
        <family val="2"/>
        <charset val="238"/>
      </rPr>
      <t xml:space="preserve">z nosilcem iz AL folije in steklenega voala, tovarniško deklariran kot neskončna parna zapora (dejansko: sd = min. 1500 m), s preklopi 15 cm, npr.: </t>
    </r>
    <r>
      <rPr>
        <b/>
        <sz val="10"/>
        <rFont val="Arial"/>
        <family val="2"/>
        <charset val="238"/>
      </rPr>
      <t>Gemini Vapor 4 mm</t>
    </r>
    <r>
      <rPr>
        <sz val="10"/>
        <rFont val="Arial"/>
        <family val="2"/>
        <charset val="238"/>
      </rPr>
      <t xml:space="preserve"> ali enakovredno</t>
    </r>
  </si>
  <si>
    <r>
      <rPr>
        <b/>
        <sz val="10"/>
        <rFont val="Arial"/>
        <family val="2"/>
        <charset val="238"/>
      </rPr>
      <t>N1</t>
    </r>
    <r>
      <rPr>
        <sz val="10"/>
        <rFont val="Arial"/>
        <family val="2"/>
        <charset val="238"/>
      </rPr>
      <t xml:space="preserve"> (T7) </t>
    </r>
    <r>
      <rPr>
        <b/>
        <sz val="10"/>
        <rFont val="Arial"/>
        <family val="2"/>
        <charset val="238"/>
      </rPr>
      <t xml:space="preserve">- Sintetična talna obloga, </t>
    </r>
    <r>
      <rPr>
        <sz val="10"/>
        <rFont val="Arial"/>
        <family val="2"/>
        <charset val="238"/>
      </rPr>
      <t>na bazi umetnega kavčuka, lepljena na podlago, kot npr.:</t>
    </r>
    <r>
      <rPr>
        <b/>
        <sz val="10"/>
        <rFont val="Arial"/>
        <family val="2"/>
        <charset val="238"/>
      </rPr>
      <t xml:space="preserve"> Noraplan UNI 2446 </t>
    </r>
    <r>
      <rPr>
        <sz val="10"/>
        <rFont val="Arial"/>
        <family val="2"/>
        <charset val="238"/>
      </rPr>
      <t>ali enakovredno, barva svetla bež, podobna keramiki CA1, prag dvigala v temnejši sivi barvi</t>
    </r>
  </si>
  <si>
    <t>Vgrajevanje betona v armirane konstrukcije prereza 0,12-0,20 m3/m2,m1, C 30/37, XC3, XD1, Dmax 16 - etažne plošče, sovprežna plošča, vključno s pragom dvigala</t>
  </si>
  <si>
    <t>Vgrajevanje betona v armirane konstrukcije prereza 0,20-0,30 m3/m2,m1, C 30/37, XC3, XD1, Dmax 16 - plošča tribun, etažne plošče, vključno s pragom dvigala</t>
  </si>
  <si>
    <t>Vgrajevanje betona v armirane konstrukcije prereza 0,20-0,30 m3/m2,m1, C 30/37, XC3, XD1, Dmax 16 - etažna plošč deb 25 cm, vključno s pragom dvigala</t>
  </si>
  <si>
    <r>
      <rPr>
        <b/>
        <sz val="10"/>
        <rFont val="Arial"/>
        <family val="2"/>
        <charset val="238"/>
      </rPr>
      <t xml:space="preserve">OSEBNO - BREZSTROJNIČNO DVIGALO
</t>
    </r>
    <r>
      <rPr>
        <sz val="10"/>
        <rFont val="Arial"/>
        <family val="2"/>
        <charset val="238"/>
      </rPr>
      <t>- ZAHTEVANI STANDARDI:</t>
    </r>
    <r>
      <rPr>
        <b/>
        <sz val="10"/>
        <rFont val="Arial"/>
        <family val="2"/>
        <charset val="238"/>
      </rPr>
      <t xml:space="preserve">
</t>
    </r>
    <r>
      <rPr>
        <sz val="10"/>
        <rFont val="Arial"/>
        <family val="2"/>
        <charset val="238"/>
      </rPr>
      <t xml:space="preserve">SIST EN81-20, SIST EN81-50, SIST EN81-73, SIST EN81-28, SIST EN81-58, SIST EN81-70:2021, </t>
    </r>
    <r>
      <rPr>
        <b/>
        <sz val="10"/>
        <rFont val="Arial"/>
        <family val="2"/>
        <charset val="238"/>
      </rPr>
      <t xml:space="preserve">DGNB
</t>
    </r>
    <r>
      <rPr>
        <sz val="10"/>
        <rFont val="Arial"/>
        <family val="2"/>
        <charset val="238"/>
      </rPr>
      <t xml:space="preserve">- NOSILNOST: 630 kg ali 8 oseb
- TIP DVIGALA	: Kot na primer </t>
    </r>
    <r>
      <rPr>
        <b/>
        <sz val="10"/>
        <rFont val="Arial"/>
        <family val="2"/>
        <charset val="238"/>
      </rPr>
      <t>Schindler 3000 Times Square</t>
    </r>
    <r>
      <rPr>
        <sz val="10"/>
        <rFont val="Arial"/>
        <family val="2"/>
        <charset val="238"/>
      </rPr>
      <t xml:space="preserve"> ali enakovredno
- SISTEM POGONA: Električni, ACVF- frekvenčno reguliran brez reduktorja 
- ŠTEVILO VKLOPOV NA URO: 180 
- NAZIVNA MOČ NAPRAVE: 4.6 kW [PMN]; 4,02 kW [PME];
- ELEKTRIČNA NAPETOST: 3f x 400V / 230V, 50 Hz
- VIŠINA DVIGA: 8,05 m
- ŠTEV. POSTAJ: 3 (0,1,2)
- ŠTEV. VHODOV: 3 (neprehodna kabina) 
- HITROST: 1,0 m/s
- SISTEM UPRAVLJANJA:
• Mikroprocesorsko - zbirno krmiljenje proti glavni postaji (simpleks)
• Govorna povezava iz kabine (varnostni sistem omogoča avtomatični telefonski klic v sili iz kabine na 4 predhodno programirane tel. številke - možnost 24 urnega priklopa na dežurno službo monterja dvigala
• Požarni program - pri prejetju signala iz požarne centrale se dvigalo parkira v postaji, ki je definirana kot požarna postaja  in se izklopi (skladno s SIST EN81-73). 
</t>
    </r>
    <r>
      <rPr>
        <b/>
        <sz val="10"/>
        <rFont val="Arial"/>
        <family val="2"/>
        <charset val="238"/>
      </rPr>
      <t xml:space="preserve">
</t>
    </r>
  </si>
  <si>
    <r>
      <t xml:space="preserve">• Svetlobni signal za preobremenitev
• Avtomatsko vračanje v glavno postajo, ko dvigalo ni v uporabi
• Naprava za servisno krmiljenje dvigala na strehi kabine skladno s točko 5.12.1.5.2.3 standarda SIST EN81-20
• Avtomatska evakuacija v najbližjo postajo, v primeru izpada električne napetosti
• Avtomatsko vračanje dvigala v glavno postajo ko ni v uporabi
• Regenerativni pogon
• Krmilje dvigala locirano v podboju jaškovnih vrat najvišje postaje
• Razsvetljava jaška skladno s SIST EN81-20 (točka 5.2.1.4)
• Vsa varnostna in končna stikala skladno s SIST EN81-20 (točka 5.12.2)
• Pred odpiranje vrat
• </t>
    </r>
    <r>
      <rPr>
        <b/>
        <sz val="10"/>
        <rFont val="Arial CE"/>
        <charset val="238"/>
      </rPr>
      <t>VKLJUČUJE POŽARNO TESNENJE VRAT</t>
    </r>
    <r>
      <rPr>
        <sz val="10"/>
        <rFont val="Arial CE"/>
      </rPr>
      <t xml:space="preserve">
</t>
    </r>
    <r>
      <rPr>
        <b/>
        <sz val="10"/>
        <rFont val="Arial CE"/>
        <charset val="238"/>
      </rPr>
      <t>OSTALE KARAKTERISTIKE GLEJ MAPO:</t>
    </r>
    <r>
      <rPr>
        <sz val="10"/>
        <rFont val="Arial CE"/>
      </rPr>
      <t xml:space="preserve"> "Specifikacija dvigala_Športni bazen Krško.docx"</t>
    </r>
  </si>
  <si>
    <r>
      <t xml:space="preserve">K4 - Dno tehničnega bazena:
sintetična folija na bazi mehkega PVC, </t>
    </r>
    <r>
      <rPr>
        <sz val="10"/>
        <rFont val="Arial"/>
        <family val="2"/>
        <charset val="238"/>
      </rPr>
      <t>debelina 1.5 mm, folija kaširana s filcem, polno zalepljena na dno bazena (tudi po steni do stropa) s sisitemskimi kontaktnim PUR lepilom, s posebno obdelavo pri prostorskih vogalih (glej navodila proizvajalca sistema), kot npr.:</t>
    </r>
    <r>
      <rPr>
        <b/>
        <sz val="10"/>
        <rFont val="Arial"/>
        <family val="2"/>
        <charset val="238"/>
      </rPr>
      <t xml:space="preserve"> Renolit Alkorplan A </t>
    </r>
    <r>
      <rPr>
        <sz val="10"/>
        <rFont val="Arial"/>
        <family val="2"/>
        <charset val="238"/>
      </rPr>
      <t>ali enakovredno</t>
    </r>
  </si>
  <si>
    <r>
      <rPr>
        <b/>
        <sz val="10"/>
        <rFont val="Arial"/>
        <family val="2"/>
        <charset val="238"/>
      </rPr>
      <t xml:space="preserve">OPOMBA: </t>
    </r>
    <r>
      <rPr>
        <sz val="10"/>
        <rFont val="Arial"/>
        <family val="2"/>
        <charset val="238"/>
      </rPr>
      <t>Priprava površine betonske stene na katero se lepi hidroizolacija: potrebno je brušenje vseh ostrih robov pred lepljenjem PVC folije (sledovi opažev, razne nepravilnosti...) -</t>
    </r>
    <r>
      <rPr>
        <b/>
        <sz val="10"/>
        <rFont val="Arial"/>
        <family val="2"/>
        <charset val="238"/>
      </rPr>
      <t xml:space="preserve"> popolna gladkost!</t>
    </r>
  </si>
  <si>
    <r>
      <rPr>
        <b/>
        <sz val="10"/>
        <rFont val="Arial CE"/>
        <charset val="238"/>
      </rPr>
      <t xml:space="preserve">T2 / CA4 - TALNA KERAMIČNA OBLOGA: 
stopnice - tip keramike Buchtal mod. Area pro – platin
</t>
    </r>
    <r>
      <rPr>
        <sz val="10"/>
        <rFont val="Arial CE"/>
        <charset val="238"/>
      </rPr>
      <t>- keramične ploščice</t>
    </r>
    <r>
      <rPr>
        <b/>
        <sz val="10"/>
        <rFont val="Arial CE"/>
        <charset val="238"/>
      </rPr>
      <t>,</t>
    </r>
    <r>
      <rPr>
        <sz val="10"/>
        <rFont val="Arial CE"/>
        <charset val="238"/>
      </rPr>
      <t xml:space="preserve"> neglazirane, nedrsne, stopna ploskev R10/A, dim. 31/145 cm, deb. 10,5 mm, pobrušeni prednji robovi
- lepilo: Mapei KERAFLEX MAXI S1
- fugirna masa za fuge 3 mm v barvi keramike,  dvokomponenta epoksidne fugirne mase KERAPOXY CQ (samo epoxidna fugirna masa je ustrezna za bazen zaradi klora!)
- elastične fuge: trajno elastična masa MAPEFLX MS 45 – Hibridna - MS tesnilna masa z nizkim modulom elastičnosti tudi za mokre podlage, s sposobnostjo raztezanja/krčenja do 20 %;
</t>
    </r>
    <r>
      <rPr>
        <b/>
        <sz val="10"/>
        <rFont val="Arial CE"/>
        <charset val="238"/>
      </rPr>
      <t xml:space="preserve">ploščice se režejo na dejanske mere stopnic, kar je zajeto v ceni! </t>
    </r>
  </si>
  <si>
    <r>
      <rPr>
        <b/>
        <sz val="10"/>
        <rFont val="Arial CE"/>
        <charset val="238"/>
      </rPr>
      <t xml:space="preserve">T2 / CB3 - STENSKA KERAMIČNA OBLOGA: 
stopnice (čelne ploskve)
</t>
    </r>
    <r>
      <rPr>
        <sz val="10"/>
        <rFont val="Arial CE"/>
        <charset val="238"/>
      </rPr>
      <t>- keramične ploščice</t>
    </r>
    <r>
      <rPr>
        <b/>
        <sz val="10"/>
        <rFont val="Arial CE"/>
        <charset val="238"/>
      </rPr>
      <t xml:space="preserve"> Buchtal mod. Area pro - platin,</t>
    </r>
    <r>
      <rPr>
        <sz val="10"/>
        <rFont val="Arial CE"/>
        <charset val="238"/>
      </rPr>
      <t xml:space="preserve"> neglazirane, dim. 28/145 cm, deb. 10,5 mm, razrezane na mero, gornji prednji robovi pobrušeni
- lepilo: Mapei KERAFLEX MAXI S1
- fugirna masa za fuge 3 mm v barvi keramike,  dvokomponenta epoksidne fugirne mase KERAPOXY CQ (samo epoxidna fugirna masa je ustrezna za bazen zaradi klora!)
- elastične fuge: trajno elastična masa MAPEFLX MS 45 – Hibridna - MS tesnilna masa z nizkim modulom elastičnosti tudi za mokre podlage, s sposobnostjo raztezanja/krčenja do 20 %. 
- v ceno vključeno rezanje keramike na dejansko višino stopnice</t>
    </r>
  </si>
  <si>
    <r>
      <t>F1.5 - Svetlobniki na strehi</t>
    </r>
    <r>
      <rPr>
        <sz val="10"/>
        <rFont val="Arial"/>
        <family val="2"/>
        <charset val="238"/>
      </rPr>
      <t xml:space="preserve"> troslojno steklo;
</t>
    </r>
    <r>
      <rPr>
        <b/>
        <sz val="10"/>
        <rFont val="Arial"/>
        <family val="2"/>
        <charset val="238"/>
      </rPr>
      <t xml:space="preserve">• </t>
    </r>
    <r>
      <rPr>
        <sz val="10"/>
        <rFont val="Arial"/>
        <family val="2"/>
        <charset val="238"/>
      </rPr>
      <t xml:space="preserve">aluminijski profili s prekinjenim toplotnim mostom, kot v sistemska konstrukcija v projektiranih rastrih, za vgraditev klasične zasteklitve po tehnološkem sistemu proizvajalca, npr.: </t>
    </r>
    <r>
      <rPr>
        <b/>
        <sz val="10"/>
        <rFont val="Arial"/>
        <family val="2"/>
        <charset val="238"/>
      </rPr>
      <t>SCHÜCO FWS 50</t>
    </r>
    <r>
      <rPr>
        <sz val="10"/>
        <rFont val="Arial"/>
        <family val="2"/>
        <charset val="238"/>
      </rPr>
      <t xml:space="preserve"> ali enakovredno, sistem steklene strehe z vstavljenimi okni z odpiranjem na elektropogon tipa </t>
    </r>
    <r>
      <rPr>
        <b/>
        <sz val="10"/>
        <rFont val="Arial"/>
        <family val="2"/>
        <charset val="238"/>
      </rPr>
      <t>SCHÜCO AWS 57 RO</t>
    </r>
    <r>
      <rPr>
        <sz val="10"/>
        <rFont val="Arial"/>
        <family val="2"/>
        <charset val="238"/>
      </rPr>
      <t xml:space="preserve"> ali enakovredno
• </t>
    </r>
    <r>
      <rPr>
        <b/>
        <sz val="10"/>
        <rFont val="Arial"/>
        <family val="2"/>
        <charset val="238"/>
      </rPr>
      <t>troslojna zasteklitev
•</t>
    </r>
    <r>
      <rPr>
        <sz val="10"/>
        <rFont val="Arial"/>
        <family val="2"/>
        <charset val="238"/>
      </rPr>
      <t xml:space="preserve"> toplotna prehodnost stekla:</t>
    </r>
    <r>
      <rPr>
        <b/>
        <sz val="10"/>
        <rFont val="Arial"/>
        <family val="2"/>
        <charset val="238"/>
      </rPr>
      <t xml:space="preserve"> Ug = 0,8 W/m²K, </t>
    </r>
    <r>
      <rPr>
        <sz val="10"/>
        <rFont val="Arial"/>
        <family val="2"/>
        <charset val="238"/>
      </rPr>
      <t>TGI distančniki</t>
    </r>
    <r>
      <rPr>
        <b/>
        <sz val="10"/>
        <rFont val="Arial"/>
        <family val="2"/>
        <charset val="238"/>
      </rPr>
      <t xml:space="preserve">
• </t>
    </r>
    <r>
      <rPr>
        <sz val="10"/>
        <rFont val="Arial"/>
        <family val="2"/>
        <charset val="238"/>
      </rPr>
      <t>prepustnost sončne energije:</t>
    </r>
    <r>
      <rPr>
        <b/>
        <sz val="10"/>
        <rFont val="Arial"/>
        <family val="2"/>
        <charset val="238"/>
      </rPr>
      <t xml:space="preserve"> g = 25,8 %
•</t>
    </r>
    <r>
      <rPr>
        <sz val="10"/>
        <rFont val="Arial"/>
        <family val="2"/>
        <charset val="238"/>
      </rPr>
      <t xml:space="preserve"> s tesnili in sistemom za odvod</t>
    </r>
    <r>
      <rPr>
        <b/>
        <sz val="10"/>
        <rFont val="Arial"/>
        <family val="2"/>
        <charset val="238"/>
      </rPr>
      <t xml:space="preserve"> kondenza,
</t>
    </r>
    <r>
      <rPr>
        <sz val="10"/>
        <rFont val="Arial"/>
        <family val="2"/>
        <charset val="238"/>
      </rPr>
      <t>z vsemi obrobami na vrhu</t>
    </r>
  </si>
  <si>
    <r>
      <rPr>
        <b/>
        <sz val="9"/>
        <rFont val="Arial"/>
        <family val="2"/>
      </rPr>
      <t>O18 - OBLOGA STEN:</t>
    </r>
    <r>
      <rPr>
        <sz val="9"/>
        <rFont val="Arial"/>
        <family val="2"/>
      </rPr>
      <t xml:space="preserve">
- </t>
    </r>
    <r>
      <rPr>
        <b/>
        <sz val="9"/>
        <rFont val="Arial"/>
        <family val="2"/>
        <charset val="238"/>
      </rPr>
      <t>leseni paneli iz cementne plošče</t>
    </r>
    <r>
      <rPr>
        <sz val="9"/>
        <rFont val="Arial"/>
        <family val="2"/>
      </rPr>
      <t xml:space="preserve"> z lesenimi profili; 
- dimenzije sestavljenih elementov 600 x 2650 mm; 
- vijaki za sestavo elementov in montažo morajo biti iz nerjavečega jekla!
- letvice so izdelane iz masivnega lesa jelke I. kvalitete z rondiranimi robovi R2 in končno obdelavo fino brušeno, luženo in lakirano 2x z vodnim lakom barve "semitransparentna"  50% BA4                                                                                                                           
  - letvice preseka 20x42 mm so sestavljene v element z medsebojnim osnim razmakom 50 mm oziroma razmakom 30 mm 
- elementi se z zadnje strani vijačijo a 12,5mm cementno ploščo aquapanel, ki je predhodno pobarvana v BA3 barvo odporno na vlago in klor. Med paneli in ploščo se vstavijo podložke, ki omogočajo boljše sušenje lesa.
- Sestavljeni elementi se montirajo na podkonstrukcijo, ki </t>
    </r>
    <r>
      <rPr>
        <b/>
        <sz val="9"/>
        <rFont val="Arial"/>
        <family val="2"/>
        <charset val="238"/>
      </rPr>
      <t>NI</t>
    </r>
    <r>
      <rPr>
        <sz val="9"/>
        <rFont val="Arial"/>
        <family val="2"/>
      </rPr>
      <t xml:space="preserve"> del te postavke
- panel v celoti ustreza NPV S certifikacijo Bs1d0
-  postavka vključuje priprpavo vzorcev za potrditev OVP-ja.
- v ceno so vključeni tudi poševno zaključeni paneli napram stropu s senčno fugo po arhitekturnem detajlu</t>
    </r>
  </si>
  <si>
    <r>
      <rPr>
        <b/>
        <sz val="9"/>
        <rFont val="Arial"/>
        <family val="2"/>
      </rPr>
      <t>O12 - OBLOGA STEN:</t>
    </r>
    <r>
      <rPr>
        <sz val="9"/>
        <rFont val="Arial"/>
        <family val="2"/>
      </rPr>
      <t xml:space="preserve">
- </t>
    </r>
    <r>
      <rPr>
        <b/>
        <sz val="9"/>
        <rFont val="Arial"/>
        <family val="2"/>
        <charset val="238"/>
      </rPr>
      <t>akustični leseni paneli</t>
    </r>
    <r>
      <rPr>
        <sz val="9"/>
        <rFont val="Arial"/>
        <family val="2"/>
      </rPr>
      <t>; zvočni absorber iz lesenih masivnih letvic z zakritim stikom, obešen na stropne CW profile
- dimenzije sestavljenih elementov 600 x 1800 x 67 mm; paneli napram stropu so poševno zaključeni z 20 mm senčno fugo
- vijaki za sestavo elementov in montažo morajo biti iz nerjavečega jekla!
- letvice so izdelane iz masivnega lesa jelke I. kvalitete z rondiranimi robovi R2 in končno obdelavo fino brušeno, luženo in lakirano 2x z vodnim lakom barve "semitransparentna"  50% BA4 
- letvice preseka 20x42 mm so sestavljene v element z medsebojnim osnim razmakom 50 mm oziroma razmakom 30 mm 
- prečne utorjene letvice preseka 45x35 mm so obarvane mat, skaldno z akustičnim polnilom!                                       
- Sestavljeni elementi se montirajo na podkonstrukcijo, ki ni del te postavke
- pritrjevanje: vijačenje v predvrtane luknje v črnih utorjenih prečkah! 
- Elementi imajo z zadnje strani vgrajena zvočno absorbcijsko polnila iz visoko prešane mineralne volne debeline 20 mm s črnim stekleno vlaknatim voalom v barvi BA3 (Iron NCS S 7502-B)
- Panel v celoti ustreza NPV S certifikacijo Bs1d0
Model Varion Varline 12x20x42 wall</t>
    </r>
  </si>
  <si>
    <r>
      <rPr>
        <b/>
        <sz val="10"/>
        <rFont val="Arial CE"/>
        <charset val="238"/>
      </rPr>
      <t>ST3</t>
    </r>
    <r>
      <rPr>
        <sz val="10"/>
        <rFont val="Arial CE"/>
      </rPr>
      <t xml:space="preserve"> - Pleskanje stropnih površin s pralno barvo (npr. JUB LATEX)</t>
    </r>
    <r>
      <rPr>
        <sz val="10"/>
        <rFont val="Arial CE"/>
        <charset val="238"/>
      </rPr>
      <t xml:space="preserve">, barva </t>
    </r>
    <r>
      <rPr>
        <b/>
        <sz val="10"/>
        <rFont val="Arial CE"/>
        <charset val="238"/>
      </rPr>
      <t>BA1</t>
    </r>
    <r>
      <rPr>
        <sz val="10"/>
        <rFont val="Arial CE"/>
        <charset val="238"/>
      </rPr>
      <t xml:space="preserve"> (143 m2 - </t>
    </r>
    <r>
      <rPr>
        <b/>
        <sz val="10"/>
        <rFont val="Arial CE"/>
        <charset val="238"/>
      </rPr>
      <t>BA5</t>
    </r>
    <r>
      <rPr>
        <sz val="10"/>
        <rFont val="Arial CE"/>
        <charset val="238"/>
      </rPr>
      <t>)</t>
    </r>
  </si>
  <si>
    <r>
      <rPr>
        <b/>
        <sz val="10"/>
        <rFont val="Arial CE"/>
        <charset val="238"/>
      </rPr>
      <t>ST4</t>
    </r>
    <r>
      <rPr>
        <sz val="10"/>
        <rFont val="Arial CE"/>
      </rPr>
      <t xml:space="preserve"> - Slikanje notranjih stenskih in stropnih površin z disperzijsko barvo 2x (npr. JUPOL) z impregnacijo podloge</t>
    </r>
    <r>
      <rPr>
        <sz val="10"/>
        <rFont val="Arial CE"/>
        <charset val="238"/>
      </rPr>
      <t>, RAL 9010, polmat (</t>
    </r>
    <r>
      <rPr>
        <b/>
        <sz val="10"/>
        <rFont val="Arial CE"/>
        <charset val="238"/>
      </rPr>
      <t>BA1</t>
    </r>
    <r>
      <rPr>
        <sz val="10"/>
        <rFont val="Arial CE"/>
        <charset val="238"/>
      </rPr>
      <t xml:space="preserve"> - ubita bela, 191 m2 - </t>
    </r>
    <r>
      <rPr>
        <b/>
        <sz val="10"/>
        <rFont val="Arial CE"/>
        <charset val="238"/>
      </rPr>
      <t>BA5</t>
    </r>
    <r>
      <rPr>
        <sz val="10"/>
        <rFont val="Arial CE"/>
        <charset val="238"/>
      </rPr>
      <t>)</t>
    </r>
  </si>
  <si>
    <r>
      <rPr>
        <b/>
        <sz val="10"/>
        <rFont val="Arial CE"/>
        <charset val="238"/>
      </rPr>
      <t>ST5</t>
    </r>
    <r>
      <rPr>
        <sz val="10"/>
        <rFont val="Arial CE"/>
      </rPr>
      <t xml:space="preserve"> - Pleskanje stropnih površin s pralno barvo (npr. JUB LATEX)</t>
    </r>
    <r>
      <rPr>
        <sz val="10"/>
        <rFont val="Arial CE"/>
        <charset val="238"/>
      </rPr>
      <t xml:space="preserve">, barva </t>
    </r>
    <r>
      <rPr>
        <b/>
        <sz val="10"/>
        <rFont val="Arial CE"/>
        <charset val="238"/>
      </rPr>
      <t>BA1</t>
    </r>
    <r>
      <rPr>
        <sz val="10"/>
        <rFont val="Arial CE"/>
        <charset val="238"/>
      </rPr>
      <t xml:space="preserve">, 178 m2 - </t>
    </r>
    <r>
      <rPr>
        <b/>
        <sz val="10"/>
        <rFont val="Arial CE"/>
        <charset val="238"/>
      </rPr>
      <t>BA5</t>
    </r>
  </si>
  <si>
    <r>
      <rPr>
        <b/>
        <sz val="9"/>
        <rFont val="Arial"/>
        <family val="2"/>
      </rPr>
      <t>ST6 - SPUŠČENI STROP:</t>
    </r>
    <r>
      <rPr>
        <sz val="9"/>
        <rFont val="Arial"/>
        <family val="2"/>
      </rPr>
      <t xml:space="preserve">
- obešeni akustični leseni paneli; zvočni absorber iz lesenih masivnih letvic z zakritim stikom, obešen na stropne CW profile
- dimenzije sestavljenih elementov 600 x 1800 x 67 mm; paneli napram stropu so poševno zaključeni z 20 mm senčno fugo
- vijaki za sestavo elementov in montažo morajo biti iz nerjavečega jekla!
- letvice so izdelane iz masivnega lesa jelke I. kvalitete z rondiranimi robovi R2 in končno obdelavo fino brušeno, luženo in lakirano 2x z vodnim lakom </t>
    </r>
    <r>
      <rPr>
        <b/>
        <sz val="9"/>
        <rFont val="Arial"/>
        <family val="2"/>
        <charset val="238"/>
      </rPr>
      <t xml:space="preserve">BA4 - </t>
    </r>
    <r>
      <rPr>
        <sz val="9"/>
        <rFont val="Arial"/>
        <family val="2"/>
        <charset val="238"/>
      </rPr>
      <t xml:space="preserve">68  m2, 15 m2 - </t>
    </r>
    <r>
      <rPr>
        <b/>
        <sz val="9"/>
        <rFont val="Arial"/>
        <family val="2"/>
        <charset val="238"/>
      </rPr>
      <t xml:space="preserve">BA1  </t>
    </r>
    <r>
      <rPr>
        <sz val="9"/>
        <rFont val="Arial"/>
        <family val="2"/>
      </rPr>
      <t xml:space="preserve">                                                                                                                        
- letvice preseka 20x42 mm so sestavljene v element z medsebojnim osnim razmakom 50 mm oziroma razmakom 30 mm 
- prečne utorjene letvice preseka 45x35 mm so obarvane mat, skaldno z akustičnim polnilom!                                       
- Sestavljeni elementi se montirajo na podkonstrukcijo, ki ni del te postavke
- pritrjevanje: vijačenje v predvrtane luknje v črnih utorjenih prečkah! 
- Elementi imajo z zadnje strani vgrajena zvočno absorbcijsko polnila iz visoko prešane mineralne volne debeline 20 mm s črnim stekleno vlaknatim voalom v barvi BA3 (Iron NCS S 7502-B)
- Panel v celoti ustreza NPV S certifikacijo Bs1d0
Model Varion Varline 12x20x42 wall
&gt; količina niš 10/10 cm; </t>
    </r>
    <r>
      <rPr>
        <b/>
        <sz val="9"/>
        <rFont val="Arial"/>
        <family val="2"/>
        <charset val="238"/>
      </rPr>
      <t xml:space="preserve">16 m1 </t>
    </r>
  </si>
  <si>
    <r>
      <rPr>
        <b/>
        <sz val="9"/>
        <rFont val="Arial"/>
        <family val="2"/>
        <charset val="238"/>
      </rPr>
      <t>ST7 - SPUŠČENI STROP:</t>
    </r>
    <r>
      <rPr>
        <sz val="9"/>
        <rFont val="Arial"/>
        <family val="2"/>
      </rPr>
      <t xml:space="preserve">
- </t>
    </r>
    <r>
      <rPr>
        <b/>
        <sz val="9"/>
        <rFont val="Arial"/>
        <family val="2"/>
        <charset val="238"/>
      </rPr>
      <t xml:space="preserve">zunanje </t>
    </r>
    <r>
      <rPr>
        <sz val="9"/>
        <rFont val="Arial"/>
        <family val="2"/>
      </rPr>
      <t xml:space="preserve">vlaknocementne plošče AQUAPANEL 8 mm, v naklonu, </t>
    </r>
    <r>
      <rPr>
        <sz val="9"/>
        <rFont val="Arial"/>
        <family val="2"/>
        <charset val="238"/>
      </rPr>
      <t xml:space="preserve">kvaliteta obdelave Q3, podkonstrukcija zaščitena za uporabo v bazenih (glej katalog), zavetrovanje konstrukcije - strop v naklonu, povečana višina (glej prerez), ojačani robovi (Easyedge); barvano z barvo </t>
    </r>
    <r>
      <rPr>
        <b/>
        <sz val="9"/>
        <rFont val="Arial"/>
        <family val="2"/>
        <charset val="238"/>
      </rPr>
      <t>BA5</t>
    </r>
    <r>
      <rPr>
        <sz val="9"/>
        <rFont val="Arial"/>
        <family val="2"/>
        <charset val="238"/>
      </rPr>
      <t xml:space="preserve"> - 201 m2, </t>
    </r>
    <r>
      <rPr>
        <b/>
        <sz val="9"/>
        <rFont val="Arial"/>
        <family val="2"/>
        <charset val="238"/>
      </rPr>
      <t>BA1</t>
    </r>
    <r>
      <rPr>
        <sz val="9"/>
        <rFont val="Arial"/>
        <family val="2"/>
        <charset val="238"/>
      </rPr>
      <t xml:space="preserve"> - 4 m2)</t>
    </r>
  </si>
  <si>
    <r>
      <rPr>
        <b/>
        <sz val="10"/>
        <rFont val="Arial CE"/>
        <charset val="238"/>
      </rPr>
      <t xml:space="preserve">O21 </t>
    </r>
    <r>
      <rPr>
        <sz val="10"/>
        <rFont val="Arial CE"/>
      </rPr>
      <t xml:space="preserve">- Pleskanje ključavničarskih izdelkov (vidna konstrukcija) s primerno barvo za cinkano podlago </t>
    </r>
    <r>
      <rPr>
        <b/>
        <sz val="10"/>
        <rFont val="Arial CE"/>
        <charset val="238"/>
      </rPr>
      <t>BA5</t>
    </r>
    <r>
      <rPr>
        <sz val="10"/>
        <rFont val="Arial CE"/>
      </rPr>
      <t xml:space="preserve">, mat, s predhodno pripravo podloge (razmaščevanje …) in osnovnim nanosom; mere in obračun po </t>
    </r>
    <r>
      <rPr>
        <b/>
        <sz val="10"/>
        <rFont val="Arial CE"/>
        <charset val="238"/>
      </rPr>
      <t>m2</t>
    </r>
    <r>
      <rPr>
        <sz val="10"/>
        <rFont val="Arial CE"/>
      </rPr>
      <t xml:space="preserve"> jeklene konstrukcije! </t>
    </r>
  </si>
  <si>
    <r>
      <t xml:space="preserve">OPOMBA:  
Uporaba aluminijaste okensko, vratne, fasadne konstrukcije na področjih s povišano obremenitvijo morske vode, razpenjenih valov in živega peska
</t>
    </r>
    <r>
      <rPr>
        <sz val="10"/>
        <rFont val="Arial CE"/>
        <charset val="238"/>
      </rPr>
      <t>Pri uporabi aluminijastih konstrukcij na področjih, kjer je prisotna obremenitev z morsko vodo oz. valovi ali živim peskom lahko pride do poškodb kot so korozija, filiform korozija, luknjičasta korozija ali zastoj okovja.
Da bi omejili naštete poškodbe oz. se jim izognili, navajamo v nadaljevanju oporne točke o smiselnih ukrepih za zaščito aluminijaste konstrukcije.
· Na področjih s povišano obremenitvijo z morsko vodo in valovi je po zadnjih spoznanjih optimalna zaščita pred korozijo površine profilov specialna predanodizacija (nabavlja proizvajalec), ki ji sledi visokokvalitetno prašno barvanje.
· Med celotnim potekom obdelave ne sme priti do poškodb plastičnega premaza, saj se tako izognemo infiltraciji plasti.</t>
    </r>
    <r>
      <rPr>
        <b/>
        <sz val="10"/>
        <rFont val="Arial CE"/>
        <charset val="238"/>
      </rPr>
      <t xml:space="preserve">
</t>
    </r>
    <r>
      <rPr>
        <sz val="10"/>
        <rFont val="Arial CE"/>
        <charset val="238"/>
      </rPr>
      <t xml:space="preserve">· Vsa vezna mesta na področju vogalnega in ostalih spojev kot tudi vsi vijaki morajo tako tesniti, da ne pride vlaga v votle prostore profilov ali v utore in fuge veznih mest. Iz enakega razloga morajo biti konci profilov zaprti, da ne pride vlaga v votle prostore. Smiselno je, da se posebej tista mesta, ki so označena na načrtu vzdrževanja, preverjajo po turnusih in se po potrebi tudi izboljšajo. Tako se zagotovi, da ne pride do nastanka korozije oz. odstopanja materiala. </t>
    </r>
  </si>
  <si>
    <r>
      <t xml:space="preserve">Nujna je vizualna kontrola z eventualnim ponovnim zapečatenjem.
· Če se kljub temu pojavi vlaga, n.pr. zaradi defektnega tesnjenja fug, mora le-ta kontrolirano iztekati navzven oz. se mora prezračiti.
· Gradbeni priključki morajo biti speljani navzven nepropustno za vodo in navznoter nepropustno za zrak (iztočnica: znotraj bolje zatesnjeno kot zunaj).
· Vsi vidni deli okovja (nasadila, kljuke, ...) morajo biti iz nerjavečega jekla, kvalitete materiala A4.
V vsakem primeru je smiselno, da se opozori investitorja in uporabnika zgradbe, da je nujno pogostejše vzdrževanje omenjenih področij elementov. Nujni so 6 mesečni intervali vzdrževanja. Redno vzdrževanje mora obsegati sledeča dela:
· Umivanje celotne površine s čisto vodo.
· Čiščenje kontur profilov oz. utorov okovja, če je vanje prišel živ pesek in usedline soli, prav tako čiščenje s čisto vodo. Čiščenje in zamastitev delov okovja z maščobo brez kislin. Če se pri čiščenju površine uporabijo čistilna sredstva, morajo imeti le-ta nevtralni PH.
</t>
    </r>
    <r>
      <rPr>
        <b/>
        <sz val="10"/>
        <rFont val="Arial CE"/>
        <charset val="238"/>
      </rPr>
      <t xml:space="preserve">Zgoraj navedeni ukrepi zadostujejo tudi za uporabo aluminijskih okensko, vratne, fasadne konstrukcij na področju bazenov.
</t>
    </r>
  </si>
  <si>
    <r>
      <t xml:space="preserve">Nujna je vizualna kontrola z eventualnim ponovnim zapečatenjem.
· Če se kljub temu pojavi vlaga, n.pr. zaradi defektnega tesnjenja fug, mora le-ta kontrolirano iztekati navzven oz. se mora prezračiti.
· Gradbeni priključki morajo biti speljani navzven nepropustno za vodo in navznoter nepropustno za zrak (iztočnica: znotraj bolje zatesnjeno kot zunaj).
· Vsi vidni deli okovja (nasadila, kljuke, ...) morajo biti iz nerjavečega jekla, kvalitete materiala A4.
V vsakem primeru je smiselno, da se opozori investitorja in uporabnika zgradbe, da je nujno pogostejše vzdrževanje omenjenih področij elementov. Nujni so 6 mesečni intervali vzdrževanja. Redno vzdrževanje mora obsegati sledeča dela:
· Umivanje celotne površine s čisto vodo.
· Čiščenje kontur profilov oz. utorov okovja, če je vanje prišel živ pesek in usedline soli, prav tako čiščenje s čisto vodo. Čiščenje in zamastitev delov okovja z maščobo brez kislin. Če se pri čiščenju površine uporabijo čistilna sredstva, morajo imeti le-ta nevtralni PH.
</t>
    </r>
    <r>
      <rPr>
        <b/>
        <sz val="10"/>
        <rFont val="Arial CE"/>
        <charset val="238"/>
      </rPr>
      <t>Zgoraj navedeni ukrepi zadostujejo tudi za uporabo aluminijskih okensko, vratne, fasadne konstrukcije na področju bazenov.</t>
    </r>
  </si>
  <si>
    <r>
      <t>OPOMBA:</t>
    </r>
    <r>
      <rPr>
        <sz val="10"/>
        <rFont val="Arial CE"/>
      </rPr>
      <t xml:space="preserve"> PRI VSEH POSTAVKAH ZAJETI TUDI </t>
    </r>
    <r>
      <rPr>
        <b/>
        <sz val="10"/>
        <rFont val="Arial CE"/>
        <charset val="238"/>
      </rPr>
      <t>PROTIKOROZIJSKO ZAŠČITO C4</t>
    </r>
    <r>
      <rPr>
        <sz val="10"/>
        <rFont val="Arial CE"/>
      </rPr>
      <t xml:space="preserve"> (TUDI TRAPEZNE PLOČEVINE)</t>
    </r>
    <r>
      <rPr>
        <b/>
        <sz val="10"/>
        <rFont val="Arial CE"/>
        <charset val="238"/>
      </rPr>
      <t>!</t>
    </r>
  </si>
  <si>
    <t>S KOLIČINAMI</t>
  </si>
  <si>
    <t>Ljubljana, maj 2024</t>
  </si>
  <si>
    <r>
      <t xml:space="preserve">Dobava, polaganje in vezanje armaturnih </t>
    </r>
    <r>
      <rPr>
        <b/>
        <sz val="10"/>
        <rFont val="Arial CE"/>
        <charset val="238"/>
      </rPr>
      <t>mrež</t>
    </r>
    <r>
      <rPr>
        <sz val="10"/>
        <rFont val="Arial CE"/>
      </rPr>
      <t xml:space="preserve"> B 500 B; količina je ocenjena! Obračun v kg po armaturnih načrtih! Količina mrež je </t>
    </r>
    <r>
      <rPr>
        <b/>
        <sz val="10"/>
        <rFont val="Arial CE"/>
        <charset val="238"/>
      </rPr>
      <t>neto</t>
    </r>
    <r>
      <rPr>
        <sz val="10"/>
        <rFont val="Arial CE"/>
      </rPr>
      <t>!</t>
    </r>
  </si>
  <si>
    <r>
      <t xml:space="preserve">SPLOŠNO - STEKLENA FASADA VSTAVLJENA V U PROFILE - </t>
    </r>
    <r>
      <rPr>
        <b/>
        <sz val="10"/>
        <color rgb="FF000000"/>
        <rFont val="Arial"/>
        <family val="2"/>
        <charset val="238"/>
      </rPr>
      <t>NI SCHÜCO</t>
    </r>
  </si>
  <si>
    <t>SPLOŠNO - STEKLENA FASADA NA JEKLENI PODKONSTRUKCIJI SCHÜCO AOC 50 ST</t>
  </si>
  <si>
    <t>SPLOŠNO - STRUTURNA FASADNA ZASTEKLITEV SCHÜCO FWS 50 SG. SI</t>
  </si>
  <si>
    <t>SPLOŠNO - FASADNA ZASTEKLITEV SCHÜCO FWS 50. SI</t>
  </si>
  <si>
    <r>
      <t>OPOMBA:</t>
    </r>
    <r>
      <rPr>
        <sz val="10"/>
        <rFont val="Arial CE"/>
      </rPr>
      <t xml:space="preserve"> PRI VSEH IZDELKIH ZAJETI IZDELAVO, DOBAVO IN MONTAŽO TER EV. VZIDAVO, VSE POTREBNO OKOVJE IN TESNILA! VSE MERE, KOLIČINE IN OBDELAVE </t>
    </r>
    <r>
      <rPr>
        <b/>
        <sz val="10"/>
        <rFont val="Arial CE"/>
        <family val="2"/>
      </rPr>
      <t>KONTROLIRATI</t>
    </r>
    <r>
      <rPr>
        <sz val="10"/>
        <rFont val="Arial CE"/>
      </rPr>
      <t xml:space="preserve"> PO ZADNJIH VELJAVNIH NAČRTIH, </t>
    </r>
    <r>
      <rPr>
        <b/>
        <sz val="10"/>
        <rFont val="Arial CE"/>
        <family val="2"/>
      </rPr>
      <t>DETAJLIH</t>
    </r>
    <r>
      <rPr>
        <sz val="10"/>
        <rFont val="Arial CE"/>
      </rPr>
      <t xml:space="preserve"> IN </t>
    </r>
    <r>
      <rPr>
        <b/>
        <sz val="10"/>
        <rFont val="Arial CE"/>
        <family val="2"/>
      </rPr>
      <t>SHEMAH PZI</t>
    </r>
    <r>
      <rPr>
        <sz val="10"/>
        <rFont val="Arial CE"/>
      </rPr>
      <t xml:space="preserve">, KI SO </t>
    </r>
    <r>
      <rPr>
        <b/>
        <sz val="10"/>
        <rFont val="Arial CE"/>
        <family val="2"/>
      </rPr>
      <t>OBVEZNI SESTAVNI DEL</t>
    </r>
    <r>
      <rPr>
        <sz val="10"/>
        <rFont val="Arial CE"/>
      </rPr>
      <t xml:space="preserve"> TEGA POPISA, OZ. </t>
    </r>
    <r>
      <rPr>
        <b/>
        <sz val="10"/>
        <rFont val="Arial CE"/>
        <family val="2"/>
      </rPr>
      <t>NA OBJEKTU</t>
    </r>
    <r>
      <rPr>
        <sz val="10"/>
        <rFont val="Arial CE"/>
      </rPr>
      <t xml:space="preserve">!
PRI VSEH FASADAH ZAJETI TUDI </t>
    </r>
    <r>
      <rPr>
        <b/>
        <sz val="10"/>
        <rFont val="Arial CE"/>
        <charset val="238"/>
      </rPr>
      <t>PODKONSTRUKCIJO</t>
    </r>
    <r>
      <rPr>
        <sz val="10"/>
        <rFont val="Arial CE"/>
      </rPr>
      <t>, ZA KATERO ŠTEJE VSA PODKOSTRUKCIJA DO GLAVNE KONSTRUKCIJE, KI JE ŽE ZAJETA V GRADBENIH KONSTRUKCIJAH!
Pri fasadi zajet tudi “skriti” del fasade, ki je potreben za priključitev do ostalih delov - v spuščenem stropu in tleh, ..., ki ni prikazan na načrtih arhitekture!</t>
    </r>
    <r>
      <rPr>
        <b/>
        <sz val="10"/>
        <rFont val="Arial CE"/>
        <family val="2"/>
      </rPr>
      <t xml:space="preserve">
</t>
    </r>
  </si>
  <si>
    <r>
      <rPr>
        <b/>
        <sz val="10"/>
        <rFont val="Arial CE"/>
        <charset val="238"/>
      </rPr>
      <t>O10</t>
    </r>
    <r>
      <rPr>
        <sz val="10"/>
        <rFont val="Arial CE"/>
      </rPr>
      <t xml:space="preserve"> - Premaz AB sten z barvo za beton</t>
    </r>
    <r>
      <rPr>
        <sz val="10"/>
        <rFont val="Arial CE"/>
        <charset val="238"/>
      </rPr>
      <t xml:space="preserve">, vgrajen na vezan beton po navodilih proizvajalca; barva </t>
    </r>
    <r>
      <rPr>
        <b/>
        <sz val="10"/>
        <rFont val="Arial CE"/>
        <charset val="238"/>
      </rPr>
      <t>BA5</t>
    </r>
    <r>
      <rPr>
        <sz val="10"/>
        <rFont val="Arial CE"/>
        <charset val="238"/>
      </rPr>
      <t xml:space="preserve"> (RAL 7044)</t>
    </r>
  </si>
  <si>
    <r>
      <t xml:space="preserve">F2.1 - Kovinska fasadna obloga </t>
    </r>
    <r>
      <rPr>
        <sz val="10"/>
        <rFont val="Arial"/>
        <family val="2"/>
        <charset val="238"/>
      </rPr>
      <t xml:space="preserve">na sendvič panelih; </t>
    </r>
    <r>
      <rPr>
        <b/>
        <sz val="10"/>
        <rFont val="Arial"/>
        <family val="2"/>
        <charset val="238"/>
      </rPr>
      <t xml:space="preserve">
</t>
    </r>
    <r>
      <rPr>
        <sz val="10"/>
        <rFont val="Arial"/>
        <family val="2"/>
        <charset val="238"/>
      </rPr>
      <t xml:space="preserve">• trapezna galvanizirana pločevina, prašno barvana v barvi RAL 9007, oblika profilacije po izbiri arhitekta (max. teža 12,94 kg/m²), profilacija pločevine v vertikalni smeri. Visok nivo protikorozijske zaščite - tip </t>
    </r>
    <r>
      <rPr>
        <b/>
        <sz val="10"/>
        <rFont val="Arial"/>
        <family val="2"/>
        <charset val="238"/>
      </rPr>
      <t>Diamante Optim+. Europerfil Kefren 3.1 FA</t>
    </r>
    <r>
      <rPr>
        <sz val="10"/>
        <rFont val="Arial"/>
        <family val="2"/>
        <charset val="238"/>
      </rPr>
      <t xml:space="preserve"> in </t>
    </r>
    <r>
      <rPr>
        <b/>
        <sz val="10"/>
        <rFont val="Arial"/>
        <family val="2"/>
        <charset val="238"/>
      </rPr>
      <t>Kefren 3.2 FA</t>
    </r>
    <r>
      <rPr>
        <sz val="10"/>
        <rFont val="Arial"/>
        <family val="2"/>
        <charset val="238"/>
      </rPr>
      <t>, paneli vgrajeni po navodilih proizvajalca s pritditvenimi elementi odpornimi na korozijo</t>
    </r>
    <r>
      <rPr>
        <b/>
        <sz val="10"/>
        <rFont val="Arial"/>
        <family val="2"/>
        <charset val="238"/>
      </rPr>
      <t xml:space="preserve">; deb. 8,3 cm
• </t>
    </r>
    <r>
      <rPr>
        <sz val="10"/>
        <rFont val="Arial"/>
        <family val="2"/>
        <charset val="238"/>
      </rPr>
      <t xml:space="preserve">podkonstrukcija za zunanjo fasadno oblogo, odmik med fasadnimi sendvič paneli in fasadno oblogo; </t>
    </r>
    <r>
      <rPr>
        <b/>
        <sz val="10"/>
        <rFont val="Arial"/>
        <family val="2"/>
        <charset val="238"/>
      </rPr>
      <t xml:space="preserve">deb. 6 cm
• sistemski sendvič paneli, </t>
    </r>
    <r>
      <rPr>
        <sz val="10"/>
        <rFont val="Arial"/>
        <family val="2"/>
        <charset val="238"/>
      </rPr>
      <t>s polnilom iz kamene mineralne volne SIST EN 13162 [λ max.</t>
    </r>
    <r>
      <rPr>
        <b/>
        <sz val="10"/>
        <rFont val="Arial"/>
        <family val="2"/>
        <charset val="238"/>
      </rPr>
      <t xml:space="preserve"> 0.039 W/mK, </t>
    </r>
    <r>
      <rPr>
        <sz val="10"/>
        <rFont val="Arial"/>
        <family val="2"/>
        <charset val="238"/>
      </rPr>
      <t>gostota min.</t>
    </r>
    <r>
      <rPr>
        <b/>
        <sz val="10"/>
        <rFont val="Arial"/>
        <family val="2"/>
        <charset val="238"/>
      </rPr>
      <t xml:space="preserve"> 90 kg/m³</t>
    </r>
    <r>
      <rPr>
        <sz val="10"/>
        <rFont val="Arial"/>
        <family val="2"/>
        <charset val="238"/>
      </rPr>
      <t xml:space="preserve">] in obojestransko jekleno korozijsko zaščiteno pločevino, razred požarne varnosti panela: </t>
    </r>
    <r>
      <rPr>
        <b/>
        <sz val="10"/>
        <rFont val="Arial"/>
        <family val="2"/>
        <charset val="238"/>
      </rPr>
      <t xml:space="preserve">A2-s1, d0, </t>
    </r>
    <r>
      <rPr>
        <sz val="10"/>
        <rFont val="Arial"/>
        <family val="2"/>
        <charset val="238"/>
      </rPr>
      <t>kot npr.:</t>
    </r>
    <r>
      <rPr>
        <b/>
        <sz val="10"/>
        <rFont val="Arial"/>
        <family val="2"/>
        <charset val="238"/>
      </rPr>
      <t xml:space="preserve"> Trimo FTV HL</t>
    </r>
    <r>
      <rPr>
        <sz val="10"/>
        <rFont val="Arial"/>
        <family val="2"/>
        <charset val="238"/>
      </rPr>
      <t xml:space="preserve"> ali enakovredno, paneli s skritimi vijaki za pritrjevanje po sistemu</t>
    </r>
    <r>
      <rPr>
        <b/>
        <sz val="10"/>
        <rFont val="Arial"/>
        <family val="2"/>
        <charset val="238"/>
      </rPr>
      <t xml:space="preserve"> Trimo Backing-Wall</t>
    </r>
    <r>
      <rPr>
        <sz val="10"/>
        <rFont val="Arial"/>
        <family val="2"/>
        <charset val="238"/>
      </rPr>
      <t xml:space="preserve"> z možnostjo pritrditve zunanje obešene fasade; </t>
    </r>
    <r>
      <rPr>
        <b/>
        <sz val="10"/>
        <rFont val="Arial"/>
        <family val="2"/>
        <charset val="238"/>
      </rPr>
      <t xml:space="preserve">deb. 22,0 cm;
</t>
    </r>
    <r>
      <rPr>
        <sz val="10"/>
        <rFont val="Arial"/>
        <family val="2"/>
        <charset val="238"/>
      </rPr>
      <t>Trimo panel ima sprednjo pločevino 0,7 mm, zadnjo pa 0,55 mm; vključuje tudi kotne elemente obloge narejene po meri kot je prikazano v načrtih fasade (za F2.1). Vključuje tudi spodnji kotni sendwič element kot je prikazano v detajlu in odkap na spodnjem delu fasade.”</t>
    </r>
  </si>
  <si>
    <r>
      <t xml:space="preserve">F3.1 - Kovinska fasadna obloga </t>
    </r>
    <r>
      <rPr>
        <sz val="10"/>
        <rFont val="Arial"/>
        <family val="2"/>
        <charset val="238"/>
      </rPr>
      <t>na a.b. steni</t>
    </r>
    <r>
      <rPr>
        <b/>
        <sz val="10"/>
        <rFont val="Arial"/>
        <family val="2"/>
        <charset val="238"/>
      </rPr>
      <t xml:space="preserve">
•</t>
    </r>
    <r>
      <rPr>
        <sz val="10"/>
        <rFont val="Arial"/>
        <family val="2"/>
        <charset val="238"/>
      </rPr>
      <t xml:space="preserve"> trapezna galvanizirana pločevina, prašno barvana v barvi RAL 9007, oblika profilacije po izbiri arhitekta (max. teža 12,94 kg/m²), profilacija pločevine v vertikalni smeri. Visok nivo protikorozijske zaščite - tip</t>
    </r>
    <r>
      <rPr>
        <b/>
        <sz val="10"/>
        <rFont val="Arial"/>
        <family val="2"/>
        <charset val="238"/>
      </rPr>
      <t xml:space="preserve"> Diamante Optim+. Europerfil Kefren 3.1 FA in Kefren 3.2 FA, </t>
    </r>
    <r>
      <rPr>
        <sz val="10"/>
        <rFont val="Arial"/>
        <family val="2"/>
        <charset val="238"/>
      </rPr>
      <t xml:space="preserve">paneli vgrajeni po navodilih proizvajalca s pritditvenimi elementi odpornimi na korozijo; </t>
    </r>
    <r>
      <rPr>
        <b/>
        <sz val="10"/>
        <rFont val="Arial"/>
        <family val="2"/>
        <charset val="238"/>
      </rPr>
      <t xml:space="preserve">deb. 8,3 cm
• paroprepustna zaščitna fasadna folija, </t>
    </r>
    <r>
      <rPr>
        <sz val="10"/>
        <rFont val="Arial"/>
        <family val="2"/>
        <charset val="238"/>
      </rPr>
      <t xml:space="preserve">[paroprepustnost: sd max. 0.02 m, nat.trdnost: 210/140 N/5cm], npr.: </t>
    </r>
    <r>
      <rPr>
        <b/>
        <sz val="10"/>
        <rFont val="Arial"/>
        <family val="2"/>
        <charset val="238"/>
      </rPr>
      <t xml:space="preserve">STT Stratho W-FS </t>
    </r>
    <r>
      <rPr>
        <sz val="10"/>
        <rFont val="Arial"/>
        <family val="2"/>
        <charset val="238"/>
      </rPr>
      <t>ali enakovr.</t>
    </r>
    <r>
      <rPr>
        <b/>
        <sz val="10"/>
        <rFont val="Arial"/>
        <family val="2"/>
        <charset val="238"/>
      </rPr>
      <t xml:space="preserve">
• mineralna volna</t>
    </r>
    <r>
      <rPr>
        <sz val="10"/>
        <rFont val="Arial"/>
        <family val="2"/>
        <charset val="238"/>
      </rPr>
      <t xml:space="preserve"> SIST EN 13162, plošče kamene volne [λD =</t>
    </r>
    <r>
      <rPr>
        <b/>
        <sz val="10"/>
        <rFont val="Arial"/>
        <family val="2"/>
        <charset val="238"/>
      </rPr>
      <t xml:space="preserve"> max. 0.035 W/(m.K), </t>
    </r>
    <r>
      <rPr>
        <sz val="10"/>
        <rFont val="Arial"/>
        <family val="2"/>
        <charset val="238"/>
      </rPr>
      <t xml:space="preserve">gostota plošč </t>
    </r>
    <r>
      <rPr>
        <b/>
        <sz val="10"/>
        <rFont val="Arial"/>
        <family val="2"/>
        <charset val="238"/>
      </rPr>
      <t>min. 50 kg/m³</t>
    </r>
    <r>
      <rPr>
        <sz val="10"/>
        <rFont val="Arial"/>
        <family val="2"/>
        <charset val="238"/>
      </rPr>
      <t>, upornost zračnemu toku v vrednosti</t>
    </r>
    <r>
      <rPr>
        <b/>
        <sz val="10"/>
        <rFont val="Arial"/>
        <family val="2"/>
        <charset val="238"/>
      </rPr>
      <t xml:space="preserve"> Ξ ≥ 10 kPa.s/m²</t>
    </r>
    <r>
      <rPr>
        <sz val="10"/>
        <rFont val="Arial"/>
        <family val="2"/>
        <charset val="238"/>
      </rPr>
      <t xml:space="preserve">], npr.: </t>
    </r>
    <r>
      <rPr>
        <b/>
        <sz val="10"/>
        <rFont val="Arial"/>
        <family val="2"/>
        <charset val="238"/>
      </rPr>
      <t xml:space="preserve">Knauf Insulation NaturBoard Venti </t>
    </r>
    <r>
      <rPr>
        <sz val="10"/>
        <rFont val="Arial"/>
        <family val="2"/>
        <charset val="238"/>
      </rPr>
      <t xml:space="preserve">ali enakovredno, </t>
    </r>
    <r>
      <rPr>
        <b/>
        <sz val="10"/>
        <rFont val="Arial"/>
        <family val="2"/>
        <charset val="238"/>
      </rPr>
      <t xml:space="preserve">deb. 20 cm
• sistemska podkonstrukcija v sloju toplotne izolacije: </t>
    </r>
    <r>
      <rPr>
        <sz val="10"/>
        <rFont val="Arial"/>
        <family val="2"/>
        <charset val="238"/>
      </rPr>
      <t>sistemski horizontalni ALU L profili dim.</t>
    </r>
    <r>
      <rPr>
        <b/>
        <sz val="10"/>
        <rFont val="Arial"/>
        <family val="2"/>
        <charset val="238"/>
      </rPr>
      <t xml:space="preserve"> 4/4 cm, </t>
    </r>
    <r>
      <rPr>
        <sz val="10"/>
        <rFont val="Arial"/>
        <family val="2"/>
        <charset val="238"/>
      </rPr>
      <t xml:space="preserve">tipa kot npr.: </t>
    </r>
    <r>
      <rPr>
        <b/>
        <sz val="10"/>
        <rFont val="Arial"/>
        <family val="2"/>
        <charset val="238"/>
      </rPr>
      <t xml:space="preserve">Hilti MFT-L </t>
    </r>
    <r>
      <rPr>
        <sz val="10"/>
        <rFont val="Arial"/>
        <family val="2"/>
        <charset val="238"/>
      </rPr>
      <t>ali enakovr., vgrajeni v sistemske nosilne distančne konzole tipa kot npr:</t>
    </r>
    <r>
      <rPr>
        <b/>
        <sz val="10"/>
        <rFont val="Arial"/>
        <family val="2"/>
        <charset val="238"/>
      </rPr>
      <t xml:space="preserve"> Hilti MFT-FOX HI </t>
    </r>
    <r>
      <rPr>
        <sz val="10"/>
        <rFont val="Arial"/>
        <family val="2"/>
        <charset val="238"/>
      </rPr>
      <t>ali enakovredno, horizontalni profili so poglobljeni v sloj toplotne izolacije, dimenzioniranje podkonstrukcije skladno z izračuni proizvajalca sistema (npr.: Hilti ali enakovredno); celotna deb. fasade</t>
    </r>
    <r>
      <rPr>
        <b/>
        <sz val="10"/>
        <rFont val="Arial"/>
        <family val="2"/>
        <charset val="238"/>
      </rPr>
      <t xml:space="preserve"> 28,3 cm</t>
    </r>
  </si>
  <si>
    <t>OPOMBA: VIŠINA OBEŠANJA STROPOV - GLEJ NAČRT ARHITEKTURE!</t>
  </si>
  <si>
    <r>
      <rPr>
        <b/>
        <sz val="10"/>
        <rFont val="Arial CE"/>
        <charset val="238"/>
      </rPr>
      <t>OPOMBA: BARVE:
BA1: RAL 9010,</t>
    </r>
    <r>
      <rPr>
        <sz val="10"/>
        <rFont val="Arial CE"/>
        <charset val="238"/>
      </rPr>
      <t xml:space="preserve"> polmat (ubita bela)
</t>
    </r>
    <r>
      <rPr>
        <b/>
        <sz val="10"/>
        <rFont val="Arial CE"/>
        <charset val="238"/>
      </rPr>
      <t>BA2: RAL 9007</t>
    </r>
    <r>
      <rPr>
        <sz val="10"/>
        <rFont val="Arial CE"/>
        <charset val="238"/>
      </rPr>
      <t xml:space="preserve">, (sivo aluminij)
</t>
    </r>
    <r>
      <rPr>
        <b/>
        <sz val="10"/>
        <rFont val="Arial CE"/>
        <charset val="238"/>
      </rPr>
      <t>BA3: Iron, NCS S 7502-8</t>
    </r>
    <r>
      <rPr>
        <sz val="10"/>
        <rFont val="Arial CE"/>
        <charset val="238"/>
      </rPr>
      <t xml:space="preserve">
</t>
    </r>
    <r>
      <rPr>
        <b/>
        <sz val="10"/>
        <rFont val="Arial CE"/>
        <charset val="238"/>
      </rPr>
      <t>BA4:</t>
    </r>
    <r>
      <rPr>
        <sz val="10"/>
        <rFont val="Arial CE"/>
        <charset val="238"/>
      </rPr>
      <t xml:space="preserve"> vodni lak letvice
</t>
    </r>
    <r>
      <rPr>
        <b/>
        <sz val="10"/>
        <rFont val="Arial CE"/>
        <charset val="238"/>
      </rPr>
      <t>BA5: RAL 7044</t>
    </r>
    <r>
      <rPr>
        <sz val="10"/>
        <rFont val="Arial CE"/>
        <charset val="238"/>
      </rPr>
      <t xml:space="preserve">
</t>
    </r>
    <r>
      <rPr>
        <b/>
        <sz val="10"/>
        <rFont val="Arial CE"/>
        <charset val="238"/>
      </rPr>
      <t>BA6:</t>
    </r>
    <r>
      <rPr>
        <sz val="10"/>
        <rFont val="Arial CE"/>
        <charset val="238"/>
      </rPr>
      <t xml:space="preserve"> Tiger Drylac 68/71441 FS/MA "Grey Classic
         618" 
</t>
    </r>
    <r>
      <rPr>
        <b/>
        <sz val="10"/>
        <rFont val="Arial CE"/>
        <charset val="238"/>
      </rPr>
      <t>BA7:</t>
    </r>
    <r>
      <rPr>
        <sz val="10"/>
        <rFont val="Arial CE"/>
        <charset val="238"/>
      </rPr>
      <t xml:space="preserve"> Tiger Drylac 68/90344 “Argento 611”
</t>
    </r>
    <r>
      <rPr>
        <b/>
        <sz val="10"/>
        <rFont val="Arial CE"/>
        <charset val="238"/>
      </rPr>
      <t>BA8: RAL 7034</t>
    </r>
    <r>
      <rPr>
        <sz val="10"/>
        <rFont val="Arial CE"/>
        <charset val="238"/>
      </rPr>
      <t xml:space="preserve">
</t>
    </r>
    <r>
      <rPr>
        <b/>
        <sz val="10"/>
        <rFont val="Arial CE"/>
        <charset val="238"/>
      </rPr>
      <t>BA9:</t>
    </r>
    <r>
      <rPr>
        <sz val="10"/>
        <rFont val="Arial CE"/>
        <charset val="238"/>
      </rPr>
      <t xml:space="preserve"> </t>
    </r>
    <r>
      <rPr>
        <b/>
        <sz val="10"/>
        <rFont val="Arial CE"/>
        <charset val="238"/>
      </rPr>
      <t>RAL 9004</t>
    </r>
  </si>
  <si>
    <r>
      <t xml:space="preserve">Z13 - NOTRANJA PREDELNA STENA
</t>
    </r>
    <r>
      <rPr>
        <sz val="10"/>
        <rFont val="Arial CE"/>
        <charset val="238"/>
      </rPr>
      <t>- debelejša pregradna stena z enojno podkonstrukcijo in dvostransko</t>
    </r>
    <r>
      <rPr>
        <b/>
        <sz val="10"/>
        <rFont val="Arial CE"/>
        <charset val="238"/>
      </rPr>
      <t xml:space="preserve"> dvoslojno </t>
    </r>
    <r>
      <rPr>
        <sz val="10"/>
        <rFont val="Arial CE"/>
        <charset val="238"/>
      </rPr>
      <t>oblogo</t>
    </r>
    <r>
      <rPr>
        <b/>
        <sz val="10"/>
        <rFont val="Arial CE"/>
        <charset val="238"/>
      </rPr>
      <t xml:space="preserve">, </t>
    </r>
    <r>
      <rPr>
        <sz val="10"/>
        <rFont val="Arial CE"/>
        <charset val="238"/>
      </rPr>
      <t>podkonstrukcija iz pocinkanih profilov iz jeklene pločevine</t>
    </r>
    <r>
      <rPr>
        <b/>
        <sz val="10"/>
        <rFont val="Arial CE"/>
        <charset val="238"/>
      </rPr>
      <t xml:space="preserve"> CW/UW 125, </t>
    </r>
    <r>
      <rPr>
        <sz val="10"/>
        <rFont val="Arial CE"/>
        <charset val="238"/>
      </rPr>
      <t>med profili mineralna volna deb. 60 mm,</t>
    </r>
    <r>
      <rPr>
        <b/>
        <sz val="10"/>
        <rFont val="Arial CE"/>
        <charset val="238"/>
      </rPr>
      <t xml:space="preserve"> dvostransko dvoslojna </t>
    </r>
    <r>
      <rPr>
        <sz val="10"/>
        <rFont val="Arial CE"/>
        <charset val="238"/>
      </rPr>
      <t>obloga mavčnokartonskih plošč</t>
    </r>
    <r>
      <rPr>
        <b/>
        <sz val="10"/>
        <rFont val="Arial CE"/>
        <charset val="238"/>
      </rPr>
      <t xml:space="preserve"> GKF, </t>
    </r>
    <r>
      <rPr>
        <sz val="10"/>
        <rFont val="Arial CE"/>
        <charset val="238"/>
      </rPr>
      <t>vsak sloj bandažiran, kitan in brušen</t>
    </r>
  </si>
  <si>
    <r>
      <rPr>
        <b/>
        <sz val="10"/>
        <rFont val="Arial CE"/>
        <charset val="238"/>
      </rPr>
      <t xml:space="preserve">V6.14 </t>
    </r>
    <r>
      <rPr>
        <sz val="10"/>
        <rFont val="Arial CE"/>
        <charset val="238"/>
      </rPr>
      <t>- Lesena vrata v omari</t>
    </r>
  </si>
  <si>
    <t>vel. 100/73 cm</t>
  </si>
  <si>
    <t>vel. 70/73 cm</t>
  </si>
  <si>
    <t>vel. 32/51 cm</t>
  </si>
  <si>
    <t>ZUNANJA UREDITEV - VODOVOD
1.Faza</t>
  </si>
  <si>
    <t>B/a</t>
  </si>
  <si>
    <t>G/</t>
  </si>
  <si>
    <r>
      <rPr>
        <b/>
        <sz val="10"/>
        <rFont val="Arial CE"/>
        <charset val="238"/>
      </rPr>
      <t>NZ.09</t>
    </r>
    <r>
      <rPr>
        <sz val="10"/>
        <rFont val="Arial CE"/>
        <charset val="238"/>
      </rPr>
      <t xml:space="preserve"> - Notranje zasteklitve</t>
    </r>
  </si>
  <si>
    <t>Dobava in montaža podtlačnega sistema odvodnjavanja strehe VALSIR - RAIN PLUS ali enakovredno</t>
  </si>
  <si>
    <t>material (cena za colotni material naštet spodaj se vpiše v to vrstico)</t>
  </si>
  <si>
    <r>
      <rPr>
        <b/>
        <sz val="10"/>
        <rFont val="Arial CE"/>
        <charset val="238"/>
      </rPr>
      <t xml:space="preserve">T2 / CA1 - TALNA KERAMIČNA OBLOGA: 
plaža glavnega bazena in tribun:
</t>
    </r>
    <r>
      <rPr>
        <sz val="10"/>
        <rFont val="Arial CE"/>
        <charset val="238"/>
      </rPr>
      <t xml:space="preserve">- keramične ploščice </t>
    </r>
    <r>
      <rPr>
        <b/>
        <sz val="10"/>
        <rFont val="Arial CE"/>
        <charset val="238"/>
      </rPr>
      <t>Buchtal mod. Area pro - platin,</t>
    </r>
    <r>
      <rPr>
        <sz val="10"/>
        <rFont val="Arial CE"/>
        <charset val="238"/>
      </rPr>
      <t xml:space="preserve"> neglazirane, nedrsne R11/B, dim. 60/120 cm, deb. 10,5 mm, ali enakovredo po izgledu in kakovosti
- lepilo: Mapei KERAFLEX MAXI S1
- fugirna masa za fuge 3 mm v barvi keramike,  dvokomponenta epoksidne fugirne mase KERAPOXY CQ (samo epoxidna fugirna masa je ustrezna za bazen zaradi klora!)
- elastične fuge: trajno elastična masa MAPEFLX MS 45 – Hibridna - MS tesnilna masa z nizkim modulom elastičnosti tudi za mokre podlage, s sposobnostjo raztezanja/krčenja do 20 %. </t>
    </r>
  </si>
  <si>
    <r>
      <rPr>
        <b/>
        <sz val="10"/>
        <rFont val="Arial CE"/>
        <charset val="238"/>
      </rPr>
      <t xml:space="preserve">T2 / CA2 - TALNA KERAMIČNA OBLOGA: 
plaža malega bazena, bar-recepcija
</t>
    </r>
    <r>
      <rPr>
        <sz val="10"/>
        <rFont val="Arial CE"/>
        <charset val="238"/>
      </rPr>
      <t xml:space="preserve">- keramične ploščice </t>
    </r>
    <r>
      <rPr>
        <b/>
        <sz val="10"/>
        <rFont val="Arial CE"/>
        <charset val="238"/>
      </rPr>
      <t>Buchtal mod. Area pro - piedra,</t>
    </r>
    <r>
      <rPr>
        <sz val="10"/>
        <rFont val="Arial CE"/>
        <charset val="238"/>
      </rPr>
      <t xml:space="preserve"> neglazirane, nedrsne R11/B, dim. 60/120 cm, deb. 10,5 mm, ali enakovredo po izgledu in kakovosti
- lepilo: Mapei KERAFLEX MAXI S1
- fugirna masa za fuge 3 mm v barvi keramike,  dvokomponenta epoksidne fugirne mase KERAPOXY CQ (samo epoxidna fugirna masa je ustrezna za bazen zaradi klora!)
- elastične fuge: trajno elastična masa MAPEFLX MS 45 – Hibridna - MS tesnilna masa z nizkim modulom elastičnosti tudi za mokre podlage, s sposobnostjo raztezanja/krčenja do 20 %. </t>
    </r>
  </si>
  <si>
    <r>
      <rPr>
        <b/>
        <sz val="10"/>
        <rFont val="Arial CE"/>
        <charset val="238"/>
      </rPr>
      <t xml:space="preserve">T2 / CA3 - TALNA KERAMIČNA OBLOGA: 
garderobe, javne sanitarije, tuši, podesti na stopniščih
</t>
    </r>
    <r>
      <rPr>
        <sz val="10"/>
        <rFont val="Arial CE"/>
        <charset val="238"/>
      </rPr>
      <t xml:space="preserve">- keramične ploščice </t>
    </r>
    <r>
      <rPr>
        <b/>
        <sz val="10"/>
        <rFont val="Arial CE"/>
        <charset val="238"/>
      </rPr>
      <t>Buchtal mod. Area pro - platin,</t>
    </r>
    <r>
      <rPr>
        <sz val="10"/>
        <rFont val="Arial CE"/>
        <charset val="238"/>
      </rPr>
      <t xml:space="preserve"> neglazirane, nedrsne R11/B, dim. 30/60 cm, deb. 10,5 mm, ali enakovredo po izgledu in kakovosti
- lepilo: Mapei KERAFLEX MAXI S1
- fugirna masa za fuge 3 mm v barvi keramike,  dvokomponenta epoksidne fugirne mase KERAPOXY CQ (samo epoxidna fugirna masa je ustrezna za bazen zaradi klora!)
- elastične fuge: trajno elastična masa MAPEFLX MS 45 – Hibridna - MS tesnilna masa z nizkim modulom elastičnosti tudi za mokre podlage, s sposobnostjo raztezanja/krčenja do 20 %. </t>
    </r>
  </si>
  <si>
    <r>
      <rPr>
        <b/>
        <sz val="10"/>
        <rFont val="Arial CE"/>
        <charset val="238"/>
      </rPr>
      <t xml:space="preserve">T2 / CA7 - TALNA KERAMIČNA OBLOGA: 
bazenček za noge
</t>
    </r>
    <r>
      <rPr>
        <sz val="10"/>
        <rFont val="Arial CE"/>
        <charset val="238"/>
      </rPr>
      <t>- keramične ploščice</t>
    </r>
    <r>
      <rPr>
        <b/>
        <sz val="10"/>
        <rFont val="Arial CE"/>
        <charset val="238"/>
      </rPr>
      <t xml:space="preserve"> Buchtal mod. Area pro - platin,</t>
    </r>
    <r>
      <rPr>
        <sz val="10"/>
        <rFont val="Arial CE"/>
        <charset val="238"/>
      </rPr>
      <t xml:space="preserve"> neglazirane, nedrsne R12/C, dim. 30/60 cm, deb. 10,5 mm, ali enakovredo po izgledu in kakovosti
- lepilo: Mapei KERAFLEX MAXI S1
- fugirna masa za fuge 3 mm v barvi keramike,  dvokomponenta epoksidne fugirne mase KERAPOXY CQ (samo epoxidna fugirna masa je ustrezna za bazen zaradi klora!)
- elastične fuge: trajno elastična masa MAPEFLX MS 45 – Hibridna - MS tesnilna masa z nizkim modulom elastičnosti tudi za mokre podlage, s sposobnostjo raztezanja/krčenja do 20 %. </t>
    </r>
  </si>
  <si>
    <r>
      <rPr>
        <b/>
        <sz val="10"/>
        <rFont val="Arial CE"/>
        <charset val="238"/>
      </rPr>
      <t xml:space="preserve">T2 / CA8 - TALNA KERAMIČNA OBLOGA: 
(wellness)
</t>
    </r>
    <r>
      <rPr>
        <sz val="10"/>
        <rFont val="Arial CE"/>
        <charset val="238"/>
      </rPr>
      <t>- keramične ploščice</t>
    </r>
    <r>
      <rPr>
        <b/>
        <sz val="10"/>
        <rFont val="Arial CE"/>
        <charset val="238"/>
      </rPr>
      <t xml:space="preserve"> Buchtal mod. Area pro - basalto,</t>
    </r>
    <r>
      <rPr>
        <sz val="10"/>
        <rFont val="Arial CE"/>
        <charset val="238"/>
      </rPr>
      <t xml:space="preserve"> neglazirane, dim. 20/20 cm, deb. 10,5 mm, nedrsne R11/B, ali enakovredo po izgledu in kakovosti, prednji robovi pobrušeni
- lepilo: Mapei KERAFLEX MAXI S1
- fugirna masa za fuge 3 mm v barvi keramike,  dvokomponenta epoksidne fugirne mase KERAPOXY CQ (samo epoxidna fugirna masa je ustrezna za bazen zaradi klora!)
- elastične fuge: trajno elastična masa MAPEFLX MS 45 – Hibridna - MS tesnilna masa z nizkim modulom elastičnosti tudi za mokre podlage, s sposobnostjo raztezanja/krčenja do 20 %. </t>
    </r>
  </si>
  <si>
    <r>
      <rPr>
        <b/>
        <sz val="10"/>
        <rFont val="Arial CE"/>
        <charset val="238"/>
      </rPr>
      <t xml:space="preserve">O11 / CB2 - STENSKA KERAMIČNA OBLOGA: 
- garderobe, javne sanitarije, tuši
</t>
    </r>
    <r>
      <rPr>
        <sz val="10"/>
        <rFont val="Arial CE"/>
        <charset val="238"/>
      </rPr>
      <t>- keramične ploščice</t>
    </r>
    <r>
      <rPr>
        <b/>
        <sz val="10"/>
        <rFont val="Arial CE"/>
        <charset val="238"/>
      </rPr>
      <t xml:space="preserve"> Buchtal mod. Area pro - platin,</t>
    </r>
    <r>
      <rPr>
        <sz val="10"/>
        <rFont val="Arial CE"/>
        <charset val="238"/>
      </rPr>
      <t xml:space="preserve"> neglazirane, </t>
    </r>
    <r>
      <rPr>
        <b/>
        <sz val="10"/>
        <rFont val="Arial CE"/>
        <charset val="238"/>
      </rPr>
      <t>dim. 60/15 cm</t>
    </r>
    <r>
      <rPr>
        <sz val="10"/>
        <rFont val="Arial CE"/>
        <charset val="238"/>
      </rPr>
      <t xml:space="preserve">, deb. 10,5 mm, ali enakovredo po izgledu in kakovosti 
- lepilo: Mapei KERAFLEX MAXI S1
- fugirna masa za fuge 3 mm v barvi keramike,  dvokomponenta epoksidne fugirne mase KERAPOXY CQ (samo epoxidna fugirna masa je ustrezna za bazen zaradi klora!)
- elastične fuge: trajno elastična masa MAPEFLX MS 45 – Hibridna - MS tesnilna masa z nizkim modulom elastičnosti tudi za mokre podlage, s sposobnostjo raztezanja/krčenja do 20 %. </t>
    </r>
  </si>
  <si>
    <r>
      <rPr>
        <b/>
        <sz val="10"/>
        <rFont val="Arial CE"/>
        <charset val="238"/>
      </rPr>
      <t xml:space="preserve">O11 / CB4 - STENSKA KERAMIČNA OBLOGA: 
- tuši - welness
</t>
    </r>
    <r>
      <rPr>
        <sz val="10"/>
        <rFont val="Arial CE"/>
        <charset val="238"/>
      </rPr>
      <t>- keramične ploščice</t>
    </r>
    <r>
      <rPr>
        <b/>
        <sz val="10"/>
        <rFont val="Arial CE"/>
        <charset val="238"/>
      </rPr>
      <t xml:space="preserve"> Buchtal mod. Amano - taupe,</t>
    </r>
    <r>
      <rPr>
        <sz val="10"/>
        <rFont val="Arial CE"/>
        <charset val="238"/>
      </rPr>
      <t xml:space="preserve"> </t>
    </r>
    <r>
      <rPr>
        <b/>
        <sz val="10"/>
        <rFont val="Arial CE"/>
        <charset val="238"/>
      </rPr>
      <t>brillante</t>
    </r>
    <r>
      <rPr>
        <sz val="10"/>
        <rFont val="Arial CE"/>
        <charset val="238"/>
      </rPr>
      <t>, dim. 2,5/2,5 cm</t>
    </r>
    <r>
      <rPr>
        <b/>
        <sz val="10"/>
        <rFont val="Arial CE"/>
        <charset val="238"/>
      </rPr>
      <t xml:space="preserve"> (na mrežici)</t>
    </r>
    <r>
      <rPr>
        <sz val="10"/>
        <rFont val="Arial CE"/>
        <charset val="238"/>
      </rPr>
      <t xml:space="preserve">, deb. 6,5 mm, ali enakovredo po izgledu in kakovosti
- lepilo: Mapei KERAFLEX MAXI S1
- fugirna masa za fuge 3 mm v barvi keramike,  dvokomponenta epoksidne fugirne mase KERAPOXY CQ (samo epoxidna fugirna masa je ustrezna za bazen zaradi klora!)
- elastične fuge: trajno elastična masa MAPEFLX MS 45 – Hibridna - MS tesnilna masa z nizkim modulom elastičnosti tudi za mokre podlage, s sposobnostjo raztezanja/krčenja do 20 %. </t>
    </r>
  </si>
  <si>
    <r>
      <rPr>
        <b/>
        <sz val="10"/>
        <rFont val="Arial CE"/>
        <charset val="238"/>
      </rPr>
      <t xml:space="preserve">CC3 - TALNI KERAMIČNI ZAKLJUČEK: 
- welness
</t>
    </r>
    <r>
      <rPr>
        <sz val="10"/>
        <rFont val="Arial CE"/>
        <charset val="238"/>
      </rPr>
      <t>- keramične ploščice</t>
    </r>
    <r>
      <rPr>
        <b/>
        <sz val="10"/>
        <rFont val="Arial CE"/>
        <charset val="238"/>
      </rPr>
      <t xml:space="preserve"> Buchtal mod. Area pro - basalto,</t>
    </r>
    <r>
      <rPr>
        <sz val="10"/>
        <rFont val="Arial CE"/>
        <charset val="238"/>
      </rPr>
      <t xml:space="preserve"> neglazirane, dim. 7/60 cm, deb. 10,5 mm, ali enakovredo po izgledu in kakovosti
- lepilo: Mapei KERAFLEX MAXI S1
- fugirna masa za fuge 3 mm v barvi keramike,  dvokomponenta epoksidne fugirne mase KERAPOXY CQ (samo epoxidna fugirna masa je ustrezna za bazen zaradi klora!)
- elastične fuge: trajno elastična masa MAPEFLX MS 45 – Hibridna - MS tesnilna masa z nizkim modulom elastičnosti tudi za mokre podlage, s sposobnostjo raztezanja/krčenja do 20 %; </t>
    </r>
    <r>
      <rPr>
        <b/>
        <sz val="10"/>
        <rFont val="Arial CE"/>
        <charset val="238"/>
      </rPr>
      <t>ploščice so poravnane s stensko obrobo!</t>
    </r>
    <r>
      <rPr>
        <sz val="10"/>
        <rFont val="Arial CE"/>
        <charset val="238"/>
      </rPr>
      <t xml:space="preserve"> Mere in obračun v </t>
    </r>
    <r>
      <rPr>
        <b/>
        <sz val="10"/>
        <rFont val="Arial CE"/>
        <charset val="238"/>
      </rPr>
      <t>m1</t>
    </r>
    <r>
      <rPr>
        <sz val="10"/>
        <rFont val="Arial CE"/>
        <charset val="238"/>
      </rPr>
      <t>!</t>
    </r>
  </si>
  <si>
    <r>
      <rPr>
        <b/>
        <sz val="10"/>
        <rFont val="Arial CE"/>
        <charset val="238"/>
      </rPr>
      <t>Vrata SCHÜCO ADS 75 HD. HI ali enakovredno</t>
    </r>
    <r>
      <rPr>
        <sz val="10"/>
        <rFont val="Arial CE"/>
      </rPr>
      <t xml:space="preserve">
Visoko toplotno izolirani sistem za vrata s 75 mm osnovne gradbene globine za navznoter in navzven odpirajoča enokrilna in dvokrilna vrata za velike obremenitve (HD = Heavy Duty). 
Zunaj in znotraj je konstrukcija površinsko poravnana (podboj in krilo) in opremljena z dvema prepirnima tesniloma. Opcija pri navznoter odpirajočih vratih - krilo na notranji strani 10 mm zamaknjeno nad okvir in opremljno s tremi pripirnimi tesnili. Na obeh straneh se v običajni izvedbi sistema pojavi 5 mm neprekinjena senčna fuga, pri dvokrilnih panik vratih pa je ta fuga na notranji strani široka 11 mm.</t>
    </r>
  </si>
  <si>
    <r>
      <rPr>
        <b/>
        <sz val="10"/>
        <rFont val="Arial CE"/>
        <charset val="238"/>
      </rPr>
      <t>Schüco AOC 50 ST ali enakovredno</t>
    </r>
    <r>
      <rPr>
        <sz val="10"/>
        <rFont val="Arial CE"/>
      </rPr>
      <t xml:space="preserve">
Nadgradna toplotno izolirana konstrukcija SCHÜCO AOC 50 na jekleni podkonstrukciji za fasadne in strešne zasteklitve. Min. naklon strehe 7°. Vidna širina  znotraj in zunaj je  50 mm. Pritrditev osnovnega profila na pokonstrukcujo je izvedena s točkovnim varjenjem ali posebnimi tipskimi sorniki. Vse zatesnitve stekel in vstavnih elementov morajo biti izvedene z EPDM tesnili.</t>
    </r>
    <r>
      <rPr>
        <sz val="10"/>
        <rFont val="Arial CE"/>
        <charset val="238"/>
      </rPr>
      <t xml:space="preserve"> Tesnila v prečkah in stebrih so opremljena integriranimi kanali za odvod vode. Prekrivajoči princip odvoda vode je zasnovan na višinsko zamaknjenih nivojih tesnenja pri tesnilih v stebrih in prečkah. Vsi priključki na gradbeno konstrukcijo morajo biti izvedeni z notranjimi in zunanjimi neprekinjenimi EPDM tesnili. Toplotna prevodnost konstrukcije Uf do 0,81 W/m2K. Debelina stekla od 6 do 64 mm. Možna zasteklitev do 1190 kg s posebnim nosilcem stekla. Pri vertikalnih fasadah možnost segmentne zasteklitve od -10 do 20°. V fasadno konstrukcijo se lahko vstavijo okenska in vratna krila sistemov AWS in ADS, fiksne zasteklitve in paneli. V strešno konstrukcijo se lahko vstavijo strešna okna sistema AWS 57 RO, fiksne zasteklitve in paneli.</t>
    </r>
  </si>
  <si>
    <r>
      <rPr>
        <b/>
        <sz val="10"/>
        <rFont val="Arial CE"/>
        <charset val="238"/>
      </rPr>
      <t>Schüco FWS 50 SG.SI ali enakovredno</t>
    </r>
    <r>
      <rPr>
        <sz val="10"/>
        <rFont val="Arial CE"/>
      </rPr>
      <t xml:space="preserve">
Samonosilna, toplotno izolirana fasadna konstrukcija iz stebrov in prečk. Vidna širina stebrov in prečk znaša 50 mm.
Osnovni profili pravokotne oblike, globina po statičnih zahtevah - vertikale od 50 do 250 mm, horizontale od 6 do 255 mm. Posebna izvedba profilov za elemente, kjer je potreben razvod kablov po konstrukciji s kanalom na notranji strani za razvod instalacij - E profili; globina E vertikal 105 in 125 mm, globina E horizontal 110 in 130 mm; za ostale globine je na voljo poseben adaprer profil za razvod kablov, ki se ga dodatno montira na notranji strani konstrukcije. Na voljo so sistemski alu in jekleni vstavni profili za povečanje vzrajnostnega momenta profilov.
Konstrukcija v  izvedbi SG (Strucrural Glazing) brez vidnih zunanjih pokrivnih profilov. Pritrditev stekla s sistemskimi držali, ki se vstavijo v fugo izolacijskega distančnika stekla in vijačijo na osnovno fasadno konstrukcijo. Fuga med stekli (20mm) zatesnjena z UV odpornim kitom('mokro' tesnenje). Pokrivni horizontalni profil na spodnji horizontali.
</t>
    </r>
  </si>
  <si>
    <r>
      <rPr>
        <b/>
        <sz val="10"/>
        <rFont val="Arial CE"/>
        <charset val="238"/>
      </rPr>
      <t>Schüco FWS 50.SI ali enakovredno</t>
    </r>
    <r>
      <rPr>
        <sz val="10"/>
        <rFont val="Arial CE"/>
      </rPr>
      <t xml:space="preserve">
Samonosilna, toplotno izolirana fasadna konstrukcija iz stebrov in prečk. Vidna širina stebrov in prečk znaša 50 mm.
Osnovni profili pravokotne oblike, globina po statičnih zahtevah - vertikale od 50 do 250 mm, horizontale od 6 do 255 mm. Posebna izvedba profilov za elemente, kjer je potreben razvod kablov po konstrukciji s kanalom na notranji strani za razvod instalacij - E profili; globina E vertikal 105 in 125 mm, globina E horizontal 110 in 130 mm; za ostale globine je na voljo poseben adaprer profil za razvod kablov, ki se ga dodatno montira na notranji strani konstrukcije. Na voljo so sistemski alu in jekleni vstavni profili za povečanje vzrajnostnega momenta profilov. 
Oblika in globina pokrivnih profilov po katalogu.
Sistemski PVC adapter profili za izvedbo priključkov na ostale gradbene konstrukcije.</t>
    </r>
  </si>
  <si>
    <r>
      <rPr>
        <b/>
        <sz val="10"/>
        <rFont val="Arial CE"/>
        <charset val="238"/>
      </rPr>
      <t>Schüco AWS 75.SI+ ali enakovredno</t>
    </r>
    <r>
      <rPr>
        <sz val="10"/>
        <rFont val="Arial CE"/>
      </rPr>
      <t xml:space="preserve">
Visoko toplotno izoliran sistem za fiksne zasteklitve ter enokrilna in dvokrilna okna in balkonska vrata; SI (Super Insulation); osnovna globina podboja 75 mm, globina krila 85 mm. Poliamidne ali politermitne toplotno-izolacijske letvice ločujejo zunanji in notranji alu profil, prostor v coni toplotno-izolacijskih letvic je zapolnjeno s penastim jedrom. Priključek srednjega tesnila na izolacijsko letvico v področju izolacijske cone je izveden z zatičem. Utor za steklo je izoliran s posebnimi sistemskimi profili iz penaste mase, ki obdajajo zunanji rob izolacijskega stekla. Prezračevanje tega roba je izvedeno in zagotovljeno z utori po dolžini izolacijskega profila in z uporabo posebnih sistemskih podložk. Možnost izvedbe skritih utorov za drenažo kondenčne vode in prezračevanje sistema. Sistemski PVC 'basis' profil na parapetu ali v tlaku za priklop na podlogo elementa brez toplotnih mostov.
Odpiranja 
- Schüco SimplySmart AvanTec ročno sistemsko nevidno okovje; odpiranje po vertikalni osi</t>
    </r>
  </si>
  <si>
    <t>OPREMA BAZENA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</si>
</sst>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_-* #,##0.00\ &quot;SIT&quot;_-;\-* #,##0.00\ &quot;SIT&quot;_-;_-* &quot;-&quot;??\ &quot;SIT&quot;_-;_-@_-"/>
    <numFmt numFmtId="166" formatCode="_-* #,##0.00\ _S_I_T_-;\-* #,##0.00\ _S_I_T_-;_-* &quot;-&quot;??\ _S_I_T_-;_-@_-"/>
    <numFmt numFmtId="167" formatCode="_-&quot;€&quot;\ * #,##0.00_-;\-&quot;€&quot;\ * #,##0.00_-;_-&quot;€&quot;\ * &quot;-&quot;??_-;_-@_-"/>
  </numFmts>
  <fonts count="99">
    <font>
      <sz val="10"/>
      <name val="Arial CE"/>
    </font>
    <font>
      <sz val="11"/>
      <color theme="1"/>
      <name val="Calibri"/>
      <family val="2"/>
      <charset val="238"/>
      <scheme val="minor"/>
    </font>
    <font>
      <sz val="11"/>
      <color theme="1"/>
      <name val="Calibri"/>
      <family val="2"/>
      <charset val="238"/>
      <scheme val="minor"/>
    </font>
    <font>
      <sz val="10"/>
      <name val="Arial CE"/>
    </font>
    <font>
      <sz val="12"/>
      <name val="Arial CE"/>
      <family val="2"/>
    </font>
    <font>
      <b/>
      <sz val="14"/>
      <name val="Arial CE"/>
      <family val="2"/>
    </font>
    <font>
      <b/>
      <sz val="12"/>
      <name val="Arial CE"/>
      <family val="2"/>
    </font>
    <font>
      <b/>
      <sz val="18"/>
      <name val="Arial CE"/>
      <family val="2"/>
    </font>
    <font>
      <sz val="10"/>
      <name val="Arial CE"/>
    </font>
    <font>
      <i/>
      <sz val="10"/>
      <name val="Arial CE"/>
      <family val="2"/>
    </font>
    <font>
      <b/>
      <sz val="10"/>
      <name val="Arial CE"/>
      <family val="2"/>
    </font>
    <font>
      <b/>
      <i/>
      <sz val="10"/>
      <name val="Arial CE"/>
      <family val="2"/>
    </font>
    <font>
      <b/>
      <sz val="10"/>
      <name val="Arial CE"/>
      <family val="2"/>
    </font>
    <font>
      <sz val="10"/>
      <name val="Arial"/>
      <family val="2"/>
    </font>
    <font>
      <sz val="10"/>
      <name val="Arial"/>
      <family val="2"/>
    </font>
    <font>
      <sz val="10"/>
      <name val="Arial"/>
      <family val="2"/>
    </font>
    <font>
      <b/>
      <i/>
      <sz val="10"/>
      <color indexed="9"/>
      <name val="Arial CE"/>
    </font>
    <font>
      <b/>
      <sz val="10"/>
      <color indexed="9"/>
      <name val="Arial CE"/>
    </font>
    <font>
      <b/>
      <i/>
      <sz val="10"/>
      <color indexed="9"/>
      <name val="Arial CE"/>
    </font>
    <font>
      <b/>
      <sz val="10"/>
      <color indexed="9"/>
      <name val="Arial CE"/>
    </font>
    <font>
      <b/>
      <sz val="18"/>
      <color indexed="56"/>
      <name val="Cambria"/>
      <family val="2"/>
      <charset val="238"/>
    </font>
    <font>
      <sz val="10"/>
      <name val="Helv"/>
    </font>
    <font>
      <sz val="10"/>
      <color indexed="8"/>
      <name val="Arial"/>
      <family val="2"/>
      <charset val="238"/>
    </font>
    <font>
      <sz val="10"/>
      <color indexed="9"/>
      <name val="Arial"/>
      <family val="2"/>
      <charset val="238"/>
    </font>
    <font>
      <sz val="10"/>
      <color indexed="20"/>
      <name val="Arial"/>
      <family val="2"/>
      <charset val="238"/>
    </font>
    <font>
      <b/>
      <sz val="10"/>
      <color indexed="52"/>
      <name val="Arial"/>
      <family val="2"/>
      <charset val="238"/>
    </font>
    <font>
      <b/>
      <sz val="10"/>
      <color indexed="9"/>
      <name val="Arial"/>
      <family val="2"/>
      <charset val="238"/>
    </font>
    <font>
      <sz val="11"/>
      <name val="Garamond"/>
      <family val="1"/>
      <charset val="238"/>
    </font>
    <font>
      <i/>
      <sz val="10"/>
      <color indexed="23"/>
      <name val="Arial"/>
      <family val="2"/>
      <charset val="238"/>
    </font>
    <font>
      <sz val="10"/>
      <color indexed="17"/>
      <name val="Arial"/>
      <family val="2"/>
      <charset val="238"/>
    </font>
    <font>
      <b/>
      <sz val="15"/>
      <color indexed="56"/>
      <name val="Arial"/>
      <family val="2"/>
      <charset val="238"/>
    </font>
    <font>
      <b/>
      <sz val="13"/>
      <color indexed="56"/>
      <name val="Arial"/>
      <family val="2"/>
      <charset val="238"/>
    </font>
    <font>
      <b/>
      <sz val="11"/>
      <color indexed="56"/>
      <name val="Arial"/>
      <family val="2"/>
      <charset val="238"/>
    </font>
    <font>
      <sz val="10"/>
      <color indexed="62"/>
      <name val="Arial"/>
      <family val="2"/>
      <charset val="238"/>
    </font>
    <font>
      <sz val="10"/>
      <color indexed="52"/>
      <name val="Arial"/>
      <family val="2"/>
      <charset val="238"/>
    </font>
    <font>
      <sz val="10"/>
      <color indexed="60"/>
      <name val="Arial"/>
      <family val="2"/>
      <charset val="238"/>
    </font>
    <font>
      <b/>
      <sz val="10"/>
      <color indexed="63"/>
      <name val="Arial"/>
      <family val="2"/>
      <charset val="238"/>
    </font>
    <font>
      <b/>
      <sz val="10"/>
      <color indexed="8"/>
      <name val="Arial"/>
      <family val="2"/>
      <charset val="238"/>
    </font>
    <font>
      <sz val="10"/>
      <color indexed="10"/>
      <name val="Arial"/>
      <family val="2"/>
      <charset val="238"/>
    </font>
    <font>
      <sz val="10"/>
      <name val="Arial"/>
      <family val="2"/>
    </font>
    <font>
      <sz val="10"/>
      <name val="SL Dutch"/>
    </font>
    <font>
      <b/>
      <sz val="10"/>
      <color indexed="9"/>
      <name val="Arial CE"/>
    </font>
    <font>
      <sz val="10"/>
      <color rgb="FFC00000"/>
      <name val="Arial CE"/>
      <family val="2"/>
      <charset val="238"/>
    </font>
    <font>
      <sz val="10"/>
      <color indexed="9"/>
      <name val="Arial CE"/>
      <family val="2"/>
    </font>
    <font>
      <sz val="10"/>
      <name val="Arial CE"/>
      <family val="2"/>
    </font>
    <font>
      <b/>
      <sz val="10"/>
      <name val="Arial CE"/>
      <charset val="238"/>
    </font>
    <font>
      <sz val="10"/>
      <name val="Arial CE"/>
      <charset val="238"/>
    </font>
    <font>
      <b/>
      <sz val="10"/>
      <color theme="0"/>
      <name val="Arial CE"/>
      <charset val="238"/>
    </font>
    <font>
      <sz val="10"/>
      <name val="Arial CE"/>
      <family val="2"/>
      <charset val="238"/>
    </font>
    <font>
      <b/>
      <sz val="10"/>
      <name val="Arial CE"/>
      <family val="2"/>
      <charset val="238"/>
    </font>
    <font>
      <b/>
      <sz val="14"/>
      <color indexed="9"/>
      <name val="Arial CE"/>
      <family val="2"/>
      <charset val="238"/>
    </font>
    <font>
      <b/>
      <sz val="10"/>
      <color indexed="9"/>
      <name val="Arial CE"/>
      <charset val="238"/>
    </font>
    <font>
      <sz val="10"/>
      <name val="Arial"/>
      <family val="2"/>
      <charset val="238"/>
    </font>
    <font>
      <sz val="10"/>
      <name val="Helv"/>
      <charset val="204"/>
    </font>
    <font>
      <sz val="9"/>
      <name val="Futura Prins"/>
    </font>
    <font>
      <sz val="9"/>
      <name val="Courier New CE"/>
      <family val="3"/>
      <charset val="238"/>
    </font>
    <font>
      <sz val="10"/>
      <color indexed="9"/>
      <name val=".CourSL"/>
      <charset val="238"/>
    </font>
    <font>
      <sz val="10"/>
      <name val="Century Gothic"/>
      <family val="2"/>
      <charset val="238"/>
    </font>
    <font>
      <sz val="10"/>
      <color theme="2" tint="-0.749992370372631"/>
      <name val="Arial CE"/>
    </font>
    <font>
      <b/>
      <sz val="10"/>
      <name val="Arial"/>
      <family val="2"/>
      <charset val="238"/>
    </font>
    <font>
      <sz val="10"/>
      <color rgb="FFFF0000"/>
      <name val="Arial CE"/>
    </font>
    <font>
      <sz val="9"/>
      <name val="Arial"/>
      <family val="2"/>
    </font>
    <font>
      <sz val="9"/>
      <name val="Arial"/>
      <family val="2"/>
      <charset val="238"/>
    </font>
    <font>
      <b/>
      <sz val="10"/>
      <name val="Arial CE"/>
    </font>
    <font>
      <b/>
      <sz val="9"/>
      <name val="Arial"/>
      <family val="2"/>
      <charset val="238"/>
    </font>
    <font>
      <sz val="11"/>
      <color theme="1"/>
      <name val="Calibri"/>
      <family val="2"/>
      <scheme val="minor"/>
    </font>
    <font>
      <b/>
      <sz val="10"/>
      <color rgb="FFFFFFFF"/>
      <name val="Arial CE"/>
      <charset val="1"/>
    </font>
    <font>
      <vertAlign val="subscript"/>
      <sz val="9"/>
      <name val="Arial CE"/>
      <charset val="238"/>
    </font>
    <font>
      <i/>
      <sz val="10"/>
      <name val="Arial CE"/>
      <charset val="238"/>
    </font>
    <font>
      <sz val="10"/>
      <name val="Calibri"/>
      <family val="2"/>
      <charset val="238"/>
      <scheme val="minor"/>
    </font>
    <font>
      <b/>
      <sz val="10"/>
      <name val="Calibri"/>
      <family val="2"/>
      <charset val="238"/>
      <scheme val="minor"/>
    </font>
    <font>
      <b/>
      <sz val="11"/>
      <color theme="1" tint="0.34998626667073579"/>
      <name val="Calibri"/>
      <family val="2"/>
      <charset val="238"/>
      <scheme val="minor"/>
    </font>
    <font>
      <i/>
      <sz val="10"/>
      <name val="Calibri"/>
      <family val="2"/>
      <charset val="238"/>
    </font>
    <font>
      <b/>
      <i/>
      <sz val="10"/>
      <name val="Calibri"/>
      <family val="2"/>
    </font>
    <font>
      <b/>
      <sz val="10"/>
      <name val="Calibri"/>
      <family val="2"/>
      <charset val="238"/>
    </font>
    <font>
      <sz val="10"/>
      <name val="Calibri"/>
      <family val="2"/>
      <charset val="238"/>
    </font>
    <font>
      <sz val="9"/>
      <color rgb="FFFF0000"/>
      <name val="Arial"/>
      <family val="2"/>
    </font>
    <font>
      <sz val="9"/>
      <color rgb="FFFF0000"/>
      <name val="Arial"/>
      <family val="2"/>
      <charset val="238"/>
    </font>
    <font>
      <b/>
      <sz val="9"/>
      <name val="Arial"/>
      <family val="2"/>
    </font>
    <font>
      <b/>
      <sz val="11"/>
      <name val="Calibri"/>
      <family val="2"/>
      <charset val="238"/>
    </font>
    <font>
      <sz val="8"/>
      <name val="Arial CE"/>
    </font>
    <font>
      <sz val="10"/>
      <color indexed="8"/>
      <name val="Arial Narrow"/>
      <family val="2"/>
    </font>
    <font>
      <sz val="12"/>
      <name val="Arial CE"/>
      <family val="2"/>
      <charset val="238"/>
    </font>
    <font>
      <b/>
      <sz val="12"/>
      <name val="Arial CE"/>
      <family val="2"/>
      <charset val="238"/>
    </font>
    <font>
      <b/>
      <i/>
      <sz val="10"/>
      <name val="Arial CE"/>
      <family val="2"/>
      <charset val="238"/>
    </font>
    <font>
      <b/>
      <sz val="10"/>
      <color indexed="9"/>
      <name val="Arial CE"/>
      <family val="2"/>
      <charset val="238"/>
    </font>
    <font>
      <b/>
      <sz val="10"/>
      <color theme="0"/>
      <name val="Arial CE"/>
      <family val="2"/>
      <charset val="238"/>
    </font>
    <font>
      <sz val="12"/>
      <color theme="0"/>
      <name val="Arial CE"/>
      <family val="2"/>
      <charset val="238"/>
    </font>
    <font>
      <sz val="11"/>
      <color indexed="8"/>
      <name val="Calibri"/>
      <family val="2"/>
      <charset val="238"/>
    </font>
    <font>
      <b/>
      <sz val="10"/>
      <color rgb="FF000000"/>
      <name val="Arial"/>
      <family val="2"/>
      <charset val="238"/>
    </font>
    <font>
      <b/>
      <sz val="10"/>
      <color theme="2" tint="-0.499984740745262"/>
      <name val="Arial CE"/>
      <charset val="238"/>
    </font>
    <font>
      <sz val="10"/>
      <color theme="2" tint="-0.499984740745262"/>
      <name val="Arial CE"/>
      <charset val="238"/>
    </font>
    <font>
      <b/>
      <sz val="11"/>
      <color theme="2" tint="-0.499984740745262"/>
      <name val="Calibri"/>
      <family val="2"/>
      <charset val="238"/>
    </font>
    <font>
      <sz val="11"/>
      <color theme="2" tint="-0.499984740745262"/>
      <name val="Calibri"/>
      <family val="2"/>
      <charset val="238"/>
    </font>
    <font>
      <b/>
      <sz val="10"/>
      <color theme="0"/>
      <name val="Arial"/>
      <family val="2"/>
      <charset val="238"/>
    </font>
    <font>
      <sz val="9"/>
      <name val="Courier New CE"/>
      <charset val="238"/>
    </font>
    <font>
      <sz val="5"/>
      <name val="Courier New CE"/>
      <family val="3"/>
      <charset val="238"/>
    </font>
    <font>
      <b/>
      <sz val="10"/>
      <color theme="6" tint="-0.499984740745262"/>
      <name val="Arial CE"/>
      <charset val="238"/>
    </font>
    <font>
      <b/>
      <sz val="10"/>
      <color theme="6" tint="0.39997558519241921"/>
      <name val="Arial CE"/>
      <charset val="238"/>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4" tint="-0.499984740745262"/>
        <bgColor indexed="64"/>
      </patternFill>
    </fill>
    <fill>
      <patternFill patternType="solid">
        <fgColor theme="4" tint="-0.499984740745262"/>
        <bgColor rgb="FFFF0000"/>
      </patternFill>
    </fill>
    <fill>
      <patternFill patternType="solid">
        <fgColor theme="8" tint="0.79998168889431442"/>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64"/>
      </top>
      <bottom style="double">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hair">
        <color indexed="64"/>
      </left>
      <right style="hair">
        <color indexed="64"/>
      </right>
      <top style="hair">
        <color indexed="64"/>
      </top>
      <bottom style="hair">
        <color indexed="64"/>
      </bottom>
      <diagonal/>
    </border>
    <border>
      <left/>
      <right/>
      <top style="thin">
        <color indexed="64"/>
      </top>
      <bottom/>
      <diagonal/>
    </border>
    <border>
      <left/>
      <right/>
      <top/>
      <bottom style="double">
        <color auto="1"/>
      </bottom>
      <diagonal/>
    </border>
    <border>
      <left/>
      <right/>
      <top style="thin">
        <color auto="1"/>
      </top>
      <bottom/>
      <diagonal/>
    </border>
    <border>
      <left/>
      <right/>
      <top/>
      <bottom style="medium">
        <color indexed="64"/>
      </bottom>
      <diagonal/>
    </border>
    <border>
      <left/>
      <right/>
      <top style="thin">
        <color auto="1"/>
      </top>
      <bottom/>
      <diagonal/>
    </border>
    <border>
      <left/>
      <right/>
      <top/>
      <bottom style="double">
        <color indexed="64"/>
      </bottom>
      <diagonal/>
    </border>
  </borders>
  <cellStyleXfs count="221">
    <xf numFmtId="0" fontId="0" fillId="0" borderId="0"/>
    <xf numFmtId="0" fontId="22" fillId="2" borderId="0" applyNumberFormat="0" applyBorder="0" applyAlignment="0" applyProtection="0"/>
    <xf numFmtId="0" fontId="22" fillId="3" borderId="0" applyNumberFormat="0" applyBorder="0" applyAlignment="0" applyProtection="0"/>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5" borderId="0" applyNumberFormat="0" applyBorder="0" applyAlignment="0" applyProtection="0"/>
    <xf numFmtId="0" fontId="22" fillId="8" borderId="0" applyNumberFormat="0" applyBorder="0" applyAlignment="0" applyProtection="0"/>
    <xf numFmtId="0" fontId="22" fillId="11" borderId="0" applyNumberFormat="0" applyBorder="0" applyAlignment="0" applyProtection="0"/>
    <xf numFmtId="0" fontId="23" fillId="12"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9" borderId="0" applyNumberFormat="0" applyBorder="0" applyAlignment="0" applyProtection="0"/>
    <xf numFmtId="0" fontId="24" fillId="3" borderId="0" applyNumberFormat="0" applyBorder="0" applyAlignment="0" applyProtection="0"/>
    <xf numFmtId="0" fontId="25" fillId="20" borderId="1" applyNumberFormat="0" applyAlignment="0" applyProtection="0"/>
    <xf numFmtId="0" fontId="26" fillId="21" borderId="2" applyNumberFormat="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27"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3" fillId="0" borderId="0" applyFont="0" applyFill="0" applyBorder="0" applyAlignment="0" applyProtection="0"/>
    <xf numFmtId="166" fontId="27"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39" fillId="0" borderId="0" applyFont="0" applyFill="0" applyBorder="0" applyAlignment="0" applyProtection="0"/>
    <xf numFmtId="0" fontId="28" fillId="0" borderId="0" applyNumberFormat="0" applyFill="0" applyBorder="0" applyAlignment="0" applyProtection="0"/>
    <xf numFmtId="0" fontId="29" fillId="4" borderId="0" applyNumberFormat="0" applyBorder="0" applyAlignment="0" applyProtection="0"/>
    <xf numFmtId="0" fontId="30" fillId="0" borderId="3" applyNumberFormat="0" applyFill="0" applyAlignment="0" applyProtection="0"/>
    <xf numFmtId="0" fontId="31" fillId="0" borderId="4" applyNumberFormat="0" applyFill="0" applyAlignment="0" applyProtection="0"/>
    <xf numFmtId="0" fontId="32" fillId="0" borderId="5" applyNumberFormat="0" applyFill="0" applyAlignment="0" applyProtection="0"/>
    <xf numFmtId="0" fontId="32" fillId="0" borderId="0" applyNumberFormat="0" applyFill="0" applyBorder="0" applyAlignment="0" applyProtection="0"/>
    <xf numFmtId="0" fontId="33" fillId="7" borderId="1" applyNumberFormat="0" applyAlignment="0" applyProtection="0"/>
    <xf numFmtId="0" fontId="34" fillId="0" borderId="7" applyNumberFormat="0" applyFill="0" applyAlignment="0" applyProtection="0"/>
    <xf numFmtId="0" fontId="14" fillId="0" borderId="0"/>
    <xf numFmtId="0" fontId="14" fillId="0" borderId="0"/>
    <xf numFmtId="0" fontId="14" fillId="0" borderId="0"/>
    <xf numFmtId="0" fontId="35" fillId="2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7" fillId="0" borderId="0"/>
    <xf numFmtId="0" fontId="3" fillId="0" borderId="0"/>
    <xf numFmtId="0" fontId="3" fillId="0" borderId="0"/>
    <xf numFmtId="0" fontId="27" fillId="0" borderId="0"/>
    <xf numFmtId="0" fontId="27" fillId="0" borderId="0"/>
    <xf numFmtId="0" fontId="3" fillId="0" borderId="0"/>
    <xf numFmtId="0" fontId="3" fillId="0" borderId="0"/>
    <xf numFmtId="0" fontId="3" fillId="0" borderId="0"/>
    <xf numFmtId="0" fontId="27" fillId="0" borderId="0"/>
    <xf numFmtId="0" fontId="27" fillId="0" borderId="0"/>
    <xf numFmtId="0" fontId="2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7" fillId="0" borderId="0"/>
    <xf numFmtId="0" fontId="27" fillId="0" borderId="0"/>
    <xf numFmtId="0" fontId="3" fillId="0" borderId="0"/>
    <xf numFmtId="0" fontId="27" fillId="0" borderId="0"/>
    <xf numFmtId="0" fontId="3" fillId="0" borderId="0"/>
    <xf numFmtId="0" fontId="3" fillId="0" borderId="0"/>
    <xf numFmtId="0" fontId="3" fillId="0" borderId="0"/>
    <xf numFmtId="0" fontId="3" fillId="0" borderId="0"/>
    <xf numFmtId="0" fontId="3" fillId="0" borderId="0"/>
    <xf numFmtId="0" fontId="15" fillId="0" borderId="0"/>
    <xf numFmtId="0" fontId="27" fillId="23" borderId="8" applyNumberFormat="0" applyFont="0" applyAlignment="0" applyProtection="0"/>
    <xf numFmtId="0" fontId="40" fillId="0" borderId="0"/>
    <xf numFmtId="0" fontId="36" fillId="20" borderId="6" applyNumberFormat="0" applyAlignment="0" applyProtection="0"/>
    <xf numFmtId="0" fontId="21" fillId="0" borderId="0"/>
    <xf numFmtId="0" fontId="40" fillId="0" borderId="0"/>
    <xf numFmtId="0" fontId="20" fillId="0" borderId="0" applyNumberFormat="0" applyFill="0" applyBorder="0" applyAlignment="0" applyProtection="0"/>
    <xf numFmtId="0" fontId="37" fillId="0" borderId="9" applyNumberFormat="0" applyFill="0" applyAlignment="0" applyProtection="0"/>
    <xf numFmtId="166" fontId="14" fillId="0" borderId="0" applyFont="0" applyFill="0" applyBorder="0" applyAlignment="0" applyProtection="0"/>
    <xf numFmtId="0" fontId="38" fillId="0" borderId="0" applyNumberFormat="0" applyFill="0" applyBorder="0" applyAlignment="0" applyProtection="0"/>
    <xf numFmtId="0" fontId="14" fillId="0" borderId="0"/>
    <xf numFmtId="165" fontId="3" fillId="0" borderId="0" applyFont="0" applyFill="0" applyBorder="0" applyAlignment="0" applyProtection="0"/>
    <xf numFmtId="0" fontId="3" fillId="0" borderId="0"/>
    <xf numFmtId="0" fontId="3" fillId="0" borderId="0"/>
    <xf numFmtId="0" fontId="46" fillId="0" borderId="0"/>
    <xf numFmtId="0" fontId="52" fillId="0" borderId="0"/>
    <xf numFmtId="0" fontId="53" fillId="0" borderId="0"/>
    <xf numFmtId="0" fontId="52" fillId="0" borderId="0"/>
    <xf numFmtId="0" fontId="52" fillId="0" borderId="0"/>
    <xf numFmtId="166" fontId="52" fillId="0" borderId="0" applyFont="0" applyFill="0" applyBorder="0" applyAlignment="0" applyProtection="0"/>
    <xf numFmtId="166" fontId="52" fillId="0" borderId="0" applyFont="0" applyFill="0" applyBorder="0" applyAlignment="0" applyProtection="0"/>
    <xf numFmtId="0" fontId="52" fillId="0" borderId="0"/>
    <xf numFmtId="166" fontId="52" fillId="0" borderId="0" applyFont="0" applyFill="0" applyBorder="0" applyAlignment="0" applyProtection="0"/>
    <xf numFmtId="0" fontId="52" fillId="0" borderId="0"/>
    <xf numFmtId="0" fontId="46" fillId="0" borderId="0"/>
    <xf numFmtId="166" fontId="52" fillId="0" borderId="0" applyFont="0" applyFill="0" applyBorder="0" applyAlignment="0" applyProtection="0"/>
    <xf numFmtId="0" fontId="54" fillId="0" borderId="17" applyAlignment="0"/>
    <xf numFmtId="0" fontId="55" fillId="0" borderId="0"/>
    <xf numFmtId="0" fontId="13" fillId="0" borderId="0"/>
    <xf numFmtId="0" fontId="2" fillId="0" borderId="0"/>
    <xf numFmtId="0" fontId="52" fillId="0" borderId="0"/>
    <xf numFmtId="0" fontId="3" fillId="0" borderId="0"/>
    <xf numFmtId="0" fontId="46" fillId="0" borderId="0"/>
    <xf numFmtId="0" fontId="56" fillId="0" borderId="0">
      <alignment horizontal="left" wrapText="1"/>
    </xf>
    <xf numFmtId="0" fontId="56" fillId="0" borderId="0">
      <alignment horizontal="left" wrapText="1"/>
    </xf>
    <xf numFmtId="0" fontId="56" fillId="0" borderId="0">
      <alignment horizontal="left" wrapText="1"/>
    </xf>
    <xf numFmtId="0" fontId="56" fillId="0" borderId="0">
      <alignment horizontal="left" wrapText="1"/>
    </xf>
    <xf numFmtId="0" fontId="56" fillId="0" borderId="0">
      <alignment horizontal="left" wrapText="1"/>
    </xf>
    <xf numFmtId="0" fontId="52" fillId="0" borderId="0"/>
    <xf numFmtId="0" fontId="52" fillId="0" borderId="0"/>
    <xf numFmtId="0" fontId="52" fillId="0" borderId="0"/>
    <xf numFmtId="0" fontId="52" fillId="0" borderId="0"/>
    <xf numFmtId="0" fontId="57" fillId="0" borderId="0"/>
    <xf numFmtId="0" fontId="57" fillId="0" borderId="0"/>
    <xf numFmtId="0" fontId="57" fillId="0" borderId="0"/>
    <xf numFmtId="0" fontId="57" fillId="0" borderId="0"/>
    <xf numFmtId="0" fontId="57" fillId="0" borderId="0"/>
    <xf numFmtId="0" fontId="52" fillId="0" borderId="0" applyNumberForma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166" fontId="52" fillId="0" borderId="0" applyFont="0" applyFill="0" applyBorder="0" applyAlignment="0" applyProtection="0"/>
    <xf numFmtId="166" fontId="52" fillId="0" borderId="0" applyFont="0" applyFill="0" applyBorder="0" applyAlignment="0" applyProtection="0"/>
    <xf numFmtId="164" fontId="2" fillId="0" borderId="0" applyFont="0" applyFill="0" applyBorder="0" applyAlignment="0" applyProtection="0"/>
    <xf numFmtId="0" fontId="52" fillId="0" borderId="0"/>
    <xf numFmtId="0" fontId="52" fillId="0" borderId="0"/>
    <xf numFmtId="0" fontId="44" fillId="0" borderId="0"/>
    <xf numFmtId="0" fontId="46" fillId="0" borderId="0"/>
    <xf numFmtId="0" fontId="65" fillId="0" borderId="0"/>
    <xf numFmtId="0" fontId="48" fillId="0" borderId="0"/>
    <xf numFmtId="9" fontId="52" fillId="0" borderId="0" applyFill="0" applyBorder="0" applyAlignment="0" applyProtection="0"/>
    <xf numFmtId="0" fontId="1" fillId="0" borderId="0"/>
    <xf numFmtId="0" fontId="1" fillId="0" borderId="0"/>
    <xf numFmtId="0" fontId="71" fillId="0" borderId="0"/>
    <xf numFmtId="0" fontId="88" fillId="0" borderId="0"/>
    <xf numFmtId="0" fontId="95" fillId="0" borderId="0"/>
    <xf numFmtId="4" fontId="96" fillId="0" borderId="0">
      <alignment vertical="top"/>
      <protection hidden="1"/>
    </xf>
    <xf numFmtId="166" fontId="95" fillId="0" borderId="0" applyFont="0" applyFill="0" applyBorder="0" applyAlignment="0" applyProtection="0"/>
    <xf numFmtId="166" fontId="95" fillId="0" borderId="0" applyFont="0" applyFill="0" applyBorder="0" applyAlignment="0" applyProtection="0"/>
    <xf numFmtId="4" fontId="52" fillId="0" borderId="0"/>
    <xf numFmtId="4" fontId="52" fillId="0" borderId="0"/>
    <xf numFmtId="4" fontId="52" fillId="0" borderId="0"/>
    <xf numFmtId="4" fontId="52" fillId="0" borderId="0"/>
  </cellStyleXfs>
  <cellXfs count="232">
    <xf numFmtId="0" fontId="0" fillId="0" borderId="0" xfId="0"/>
    <xf numFmtId="4" fontId="8" fillId="0" borderId="0" xfId="0" applyNumberFormat="1" applyFont="1" applyProtection="1">
      <protection locked="0"/>
    </xf>
    <xf numFmtId="0" fontId="0" fillId="0" borderId="0" xfId="0" applyAlignment="1">
      <alignment vertical="top"/>
    </xf>
    <xf numFmtId="4" fontId="0" fillId="0" borderId="0" xfId="0" applyNumberFormat="1" applyAlignment="1">
      <alignment horizontal="center"/>
    </xf>
    <xf numFmtId="4" fontId="0" fillId="0" borderId="0" xfId="0" applyNumberFormat="1"/>
    <xf numFmtId="0" fontId="7" fillId="0" borderId="0" xfId="0" applyFont="1" applyAlignment="1">
      <alignment horizontal="left"/>
    </xf>
    <xf numFmtId="4" fontId="10" fillId="0" borderId="0" xfId="0" applyNumberFormat="1" applyFont="1" applyAlignment="1">
      <alignment horizontal="center"/>
    </xf>
    <xf numFmtId="0" fontId="10" fillId="0" borderId="0" xfId="0" applyFont="1" applyAlignment="1">
      <alignment horizontal="justify"/>
    </xf>
    <xf numFmtId="4" fontId="3" fillId="0" borderId="0" xfId="0" applyNumberFormat="1" applyFont="1" applyAlignment="1">
      <alignment horizontal="center"/>
    </xf>
    <xf numFmtId="4" fontId="3" fillId="0" borderId="0" xfId="0" applyNumberFormat="1" applyFont="1"/>
    <xf numFmtId="4" fontId="44" fillId="0" borderId="0" xfId="0" applyNumberFormat="1" applyFont="1" applyProtection="1">
      <protection locked="0"/>
    </xf>
    <xf numFmtId="0" fontId="49" fillId="0" borderId="0" xfId="0" applyFont="1"/>
    <xf numFmtId="0" fontId="48" fillId="0" borderId="0" xfId="0" applyFont="1" applyAlignment="1">
      <alignment horizontal="left"/>
    </xf>
    <xf numFmtId="4" fontId="48" fillId="0" borderId="0" xfId="0" applyNumberFormat="1" applyFont="1"/>
    <xf numFmtId="4" fontId="48" fillId="0" borderId="0" xfId="0" applyNumberFormat="1" applyFont="1" applyProtection="1">
      <protection locked="0"/>
    </xf>
    <xf numFmtId="0" fontId="49" fillId="0" borderId="0" xfId="0" applyFont="1" applyAlignment="1">
      <alignment horizontal="left" vertical="center"/>
    </xf>
    <xf numFmtId="0" fontId="49" fillId="0" borderId="0" xfId="0" applyFont="1" applyAlignment="1">
      <alignment horizontal="left" vertical="top"/>
    </xf>
    <xf numFmtId="4" fontId="45" fillId="0" borderId="0" xfId="0" applyNumberFormat="1" applyFont="1"/>
    <xf numFmtId="0" fontId="49" fillId="0" borderId="0" xfId="0" applyFont="1" applyAlignment="1">
      <alignment vertical="top"/>
    </xf>
    <xf numFmtId="0" fontId="3" fillId="0" borderId="0" xfId="0" applyFont="1" applyAlignment="1">
      <alignment vertical="top"/>
    </xf>
    <xf numFmtId="0" fontId="58" fillId="25" borderId="0" xfId="0" applyFont="1" applyFill="1" applyAlignment="1">
      <alignment vertical="top"/>
    </xf>
    <xf numFmtId="0" fontId="0" fillId="25" borderId="0" xfId="0" applyFill="1" applyAlignment="1">
      <alignment vertical="top"/>
    </xf>
    <xf numFmtId="4" fontId="3" fillId="0" borderId="0" xfId="0" applyNumberFormat="1" applyFont="1" applyProtection="1">
      <protection locked="0"/>
    </xf>
    <xf numFmtId="0" fontId="83" fillId="0" borderId="0" xfId="163" applyFont="1"/>
    <xf numFmtId="4" fontId="82" fillId="0" borderId="0" xfId="163" applyNumberFormat="1" applyFont="1" applyAlignment="1">
      <alignment horizontal="center"/>
    </xf>
    <xf numFmtId="4" fontId="82" fillId="0" borderId="0" xfId="163" applyNumberFormat="1" applyFont="1"/>
    <xf numFmtId="0" fontId="46" fillId="0" borderId="0" xfId="163"/>
    <xf numFmtId="0" fontId="84" fillId="0" borderId="0" xfId="163" applyFont="1" applyAlignment="1">
      <alignment vertical="top"/>
    </xf>
    <xf numFmtId="0" fontId="84" fillId="0" borderId="0" xfId="163" applyFont="1"/>
    <xf numFmtId="4" fontId="48" fillId="0" borderId="0" xfId="163" applyNumberFormat="1" applyFont="1" applyAlignment="1">
      <alignment horizontal="center"/>
    </xf>
    <xf numFmtId="4" fontId="48" fillId="0" borderId="0" xfId="163" applyNumberFormat="1" applyFont="1"/>
    <xf numFmtId="0" fontId="48" fillId="0" borderId="0" xfId="163" applyFont="1"/>
    <xf numFmtId="0" fontId="49" fillId="0" borderId="0" xfId="163" applyFont="1"/>
    <xf numFmtId="4" fontId="49" fillId="0" borderId="0" xfId="163" applyNumberFormat="1" applyFont="1" applyAlignment="1">
      <alignment horizontal="center"/>
    </xf>
    <xf numFmtId="4" fontId="49" fillId="0" borderId="0" xfId="163" applyNumberFormat="1" applyFont="1"/>
    <xf numFmtId="0" fontId="49" fillId="0" borderId="0" xfId="163" applyFont="1" applyAlignment="1">
      <alignment vertical="top"/>
    </xf>
    <xf numFmtId="4" fontId="45" fillId="0" borderId="0" xfId="163" applyNumberFormat="1" applyFont="1"/>
    <xf numFmtId="4" fontId="46" fillId="0" borderId="0" xfId="163" applyNumberFormat="1" applyAlignment="1">
      <alignment horizontal="center"/>
    </xf>
    <xf numFmtId="4" fontId="46" fillId="0" borderId="0" xfId="163" applyNumberFormat="1"/>
    <xf numFmtId="0" fontId="87" fillId="25" borderId="0" xfId="163" applyFont="1" applyFill="1" applyAlignment="1">
      <alignment vertical="top"/>
    </xf>
    <xf numFmtId="0" fontId="85" fillId="25" borderId="0" xfId="163" applyFont="1" applyFill="1" applyAlignment="1">
      <alignment vertical="top"/>
    </xf>
    <xf numFmtId="0" fontId="86" fillId="25" borderId="0" xfId="163" applyFont="1" applyFill="1" applyAlignment="1">
      <alignment horizontal="right" vertical="top"/>
    </xf>
    <xf numFmtId="0" fontId="89" fillId="0" borderId="0" xfId="0" applyFont="1" applyAlignment="1">
      <alignment horizontal="justify" vertical="center" wrapText="1"/>
    </xf>
    <xf numFmtId="0" fontId="45" fillId="0" borderId="0" xfId="163" applyFont="1"/>
    <xf numFmtId="4" fontId="85" fillId="25" borderId="0" xfId="163" applyNumberFormat="1" applyFont="1" applyFill="1"/>
    <xf numFmtId="0" fontId="49" fillId="0" borderId="0" xfId="163" applyFont="1" applyAlignment="1">
      <alignment wrapText="1"/>
    </xf>
    <xf numFmtId="4" fontId="85" fillId="25" borderId="0" xfId="163" applyNumberFormat="1" applyFont="1" applyFill="1" applyAlignment="1">
      <alignment horizontal="center"/>
    </xf>
    <xf numFmtId="0" fontId="94" fillId="25" borderId="0" xfId="0" applyFont="1" applyFill="1" applyAlignment="1">
      <alignment horizontal="justify" vertical="center" wrapText="1"/>
    </xf>
    <xf numFmtId="0" fontId="47" fillId="25" borderId="0" xfId="163" applyFont="1" applyFill="1"/>
    <xf numFmtId="0" fontId="47" fillId="25" borderId="15" xfId="163" applyFont="1" applyFill="1" applyBorder="1"/>
    <xf numFmtId="4" fontId="85" fillId="25" borderId="15" xfId="163" applyNumberFormat="1" applyFont="1" applyFill="1" applyBorder="1" applyAlignment="1">
      <alignment horizontal="center"/>
    </xf>
    <xf numFmtId="4" fontId="85" fillId="25" borderId="15" xfId="163" applyNumberFormat="1" applyFont="1" applyFill="1" applyBorder="1"/>
    <xf numFmtId="0" fontId="0" fillId="0" borderId="0" xfId="0" applyAlignment="1">
      <alignment wrapText="1"/>
    </xf>
    <xf numFmtId="0" fontId="45" fillId="0" borderId="0" xfId="0" applyFont="1" applyAlignment="1">
      <alignment horizontal="left"/>
    </xf>
    <xf numFmtId="4" fontId="46" fillId="0" borderId="0" xfId="0" applyNumberFormat="1" applyFont="1" applyProtection="1">
      <protection locked="0"/>
    </xf>
    <xf numFmtId="4" fontId="13" fillId="0" borderId="0" xfId="0" applyNumberFormat="1" applyFont="1" applyAlignment="1" applyProtection="1">
      <alignment horizontal="right"/>
      <protection locked="0"/>
    </xf>
    <xf numFmtId="4" fontId="0" fillId="0" borderId="0" xfId="0" applyNumberFormat="1" applyProtection="1">
      <protection locked="0"/>
    </xf>
    <xf numFmtId="4" fontId="8" fillId="0" borderId="0" xfId="159" applyNumberFormat="1" applyFont="1" applyAlignment="1" applyProtection="1">
      <alignment horizontal="right"/>
      <protection locked="0"/>
    </xf>
    <xf numFmtId="4" fontId="3" fillId="0" borderId="0" xfId="159" applyNumberFormat="1" applyFont="1" applyAlignment="1" applyProtection="1">
      <alignment horizontal="right"/>
      <protection locked="0"/>
    </xf>
    <xf numFmtId="0" fontId="8" fillId="0" borderId="0" xfId="0" applyFont="1"/>
    <xf numFmtId="0" fontId="47" fillId="25" borderId="0" xfId="0" applyFont="1" applyFill="1" applyAlignment="1">
      <alignment horizontal="center"/>
    </xf>
    <xf numFmtId="0" fontId="16" fillId="0" borderId="0" xfId="0" applyFont="1" applyAlignment="1">
      <alignment vertical="top"/>
    </xf>
    <xf numFmtId="0" fontId="11" fillId="0" borderId="0" xfId="0" applyFont="1"/>
    <xf numFmtId="4" fontId="9" fillId="0" borderId="0" xfId="0" applyNumberFormat="1" applyFont="1" applyAlignment="1">
      <alignment horizontal="center"/>
    </xf>
    <xf numFmtId="4" fontId="9" fillId="0" borderId="0" xfId="0" applyNumberFormat="1" applyFont="1"/>
    <xf numFmtId="0" fontId="9" fillId="0" borderId="0" xfId="0" applyFont="1"/>
    <xf numFmtId="0" fontId="47" fillId="25" borderId="0" xfId="0" applyFont="1" applyFill="1" applyAlignment="1">
      <alignment horizontal="center" vertical="top"/>
    </xf>
    <xf numFmtId="0" fontId="46" fillId="0" borderId="0" xfId="0" applyFont="1" applyAlignment="1">
      <alignment vertical="top" wrapText="1"/>
    </xf>
    <xf numFmtId="0" fontId="11" fillId="0" borderId="0" xfId="0" applyFont="1" applyAlignment="1">
      <alignment vertical="top" wrapText="1"/>
    </xf>
    <xf numFmtId="0" fontId="47" fillId="0" borderId="0" xfId="0" applyFont="1" applyAlignment="1">
      <alignment horizontal="center" vertical="top"/>
    </xf>
    <xf numFmtId="0" fontId="19" fillId="0" borderId="0" xfId="153" applyFont="1" applyAlignment="1">
      <alignment vertical="top"/>
    </xf>
    <xf numFmtId="0" fontId="19" fillId="0" borderId="0" xfId="153" applyFont="1"/>
    <xf numFmtId="4" fontId="19" fillId="0" borderId="0" xfId="153" applyNumberFormat="1" applyFont="1" applyAlignment="1">
      <alignment horizontal="center"/>
    </xf>
    <xf numFmtId="4" fontId="19" fillId="0" borderId="0" xfId="153" applyNumberFormat="1" applyFont="1"/>
    <xf numFmtId="4" fontId="8" fillId="0" borderId="0" xfId="0" applyNumberFormat="1" applyFont="1" applyAlignment="1">
      <alignment horizontal="center"/>
    </xf>
    <xf numFmtId="4" fontId="8" fillId="0" borderId="0" xfId="0" applyNumberFormat="1" applyFont="1" applyAlignment="1">
      <alignment horizontal="left"/>
    </xf>
    <xf numFmtId="4" fontId="8" fillId="0" borderId="0" xfId="0" applyNumberFormat="1" applyFont="1"/>
    <xf numFmtId="0" fontId="4" fillId="0" borderId="0" xfId="0" applyFont="1" applyAlignment="1">
      <alignment vertical="top"/>
    </xf>
    <xf numFmtId="0" fontId="6" fillId="0" borderId="0" xfId="0" applyFont="1"/>
    <xf numFmtId="4" fontId="4" fillId="0" borderId="0" xfId="0" applyNumberFormat="1" applyFont="1" applyAlignment="1">
      <alignment horizontal="center"/>
    </xf>
    <xf numFmtId="4" fontId="4" fillId="0" borderId="0" xfId="0" applyNumberFormat="1" applyFont="1"/>
    <xf numFmtId="0" fontId="4" fillId="0" borderId="0" xfId="0" applyFont="1"/>
    <xf numFmtId="0" fontId="4" fillId="25" borderId="0" xfId="0" applyFont="1" applyFill="1" applyAlignment="1">
      <alignment vertical="top"/>
    </xf>
    <xf numFmtId="0" fontId="18" fillId="25" borderId="0" xfId="0" applyFont="1" applyFill="1" applyAlignment="1">
      <alignment vertical="top"/>
    </xf>
    <xf numFmtId="0" fontId="11" fillId="0" borderId="0" xfId="0" applyFont="1" applyAlignment="1">
      <alignment vertical="top"/>
    </xf>
    <xf numFmtId="0" fontId="17" fillId="25" borderId="0" xfId="0" applyFont="1" applyFill="1" applyAlignment="1">
      <alignment vertical="top"/>
    </xf>
    <xf numFmtId="0" fontId="10" fillId="0" borderId="0" xfId="0" applyFont="1"/>
    <xf numFmtId="4" fontId="10" fillId="0" borderId="0" xfId="0" applyNumberFormat="1" applyFont="1"/>
    <xf numFmtId="0" fontId="19" fillId="25" borderId="0" xfId="0" applyFont="1" applyFill="1" applyAlignment="1">
      <alignment vertical="top"/>
    </xf>
    <xf numFmtId="0" fontId="10" fillId="0" borderId="0" xfId="0" applyFont="1" applyAlignment="1">
      <alignment vertical="top"/>
    </xf>
    <xf numFmtId="0" fontId="10" fillId="0" borderId="18" xfId="0" applyFont="1" applyBorder="1"/>
    <xf numFmtId="0" fontId="10" fillId="0" borderId="20" xfId="0" applyFont="1" applyBorder="1"/>
    <xf numFmtId="4" fontId="10" fillId="0" borderId="18" xfId="0" applyNumberFormat="1" applyFont="1" applyBorder="1" applyAlignment="1">
      <alignment horizontal="center"/>
    </xf>
    <xf numFmtId="4" fontId="10" fillId="0" borderId="18" xfId="0" applyNumberFormat="1" applyFont="1" applyBorder="1"/>
    <xf numFmtId="0" fontId="10" fillId="0" borderId="19" xfId="0" applyFont="1" applyBorder="1"/>
    <xf numFmtId="4" fontId="10" fillId="0" borderId="19" xfId="0" applyNumberFormat="1" applyFont="1" applyBorder="1" applyAlignment="1">
      <alignment horizontal="center"/>
    </xf>
    <xf numFmtId="4" fontId="10" fillId="0" borderId="19" xfId="0" applyNumberFormat="1" applyFont="1" applyBorder="1"/>
    <xf numFmtId="4" fontId="12" fillId="0" borderId="0" xfId="0" applyNumberFormat="1" applyFont="1"/>
    <xf numFmtId="4" fontId="10" fillId="0" borderId="20" xfId="0" applyNumberFormat="1" applyFont="1" applyBorder="1" applyAlignment="1">
      <alignment horizontal="center"/>
    </xf>
    <xf numFmtId="4" fontId="10" fillId="0" borderId="20" xfId="0" applyNumberFormat="1" applyFont="1" applyBorder="1"/>
    <xf numFmtId="0" fontId="17" fillId="25" borderId="20" xfId="0" applyFont="1" applyFill="1" applyBorder="1"/>
    <xf numFmtId="4" fontId="19" fillId="25" borderId="20" xfId="0" applyNumberFormat="1" applyFont="1" applyFill="1" applyBorder="1" applyAlignment="1">
      <alignment horizontal="center"/>
    </xf>
    <xf numFmtId="4" fontId="19" fillId="25" borderId="20" xfId="0" applyNumberFormat="1" applyFont="1" applyFill="1" applyBorder="1"/>
    <xf numFmtId="0" fontId="17" fillId="25" borderId="0" xfId="0" applyFont="1" applyFill="1"/>
    <xf numFmtId="4" fontId="19" fillId="25" borderId="0" xfId="0" applyNumberFormat="1" applyFont="1" applyFill="1" applyAlignment="1">
      <alignment horizontal="center"/>
    </xf>
    <xf numFmtId="4" fontId="19" fillId="25" borderId="0" xfId="0" applyNumberFormat="1" applyFont="1" applyFill="1"/>
    <xf numFmtId="4" fontId="17" fillId="25" borderId="0" xfId="0" applyNumberFormat="1" applyFont="1" applyFill="1"/>
    <xf numFmtId="0" fontId="17" fillId="25" borderId="21" xfId="0" applyFont="1" applyFill="1" applyBorder="1"/>
    <xf numFmtId="4" fontId="19" fillId="25" borderId="21" xfId="0" applyNumberFormat="1" applyFont="1" applyFill="1" applyBorder="1" applyAlignment="1">
      <alignment horizontal="center"/>
    </xf>
    <xf numFmtId="4" fontId="19" fillId="25" borderId="21" xfId="0" applyNumberFormat="1" applyFont="1" applyFill="1" applyBorder="1"/>
    <xf numFmtId="0" fontId="8" fillId="0" borderId="0" xfId="0" applyFont="1" applyAlignment="1">
      <alignment vertical="top"/>
    </xf>
    <xf numFmtId="4" fontId="3" fillId="0" borderId="0" xfId="0" applyNumberFormat="1" applyFont="1" applyAlignment="1">
      <alignment horizontal="right"/>
    </xf>
    <xf numFmtId="4" fontId="8" fillId="0" borderId="0" xfId="0" applyNumberFormat="1" applyFont="1" applyAlignment="1">
      <alignment horizontal="right"/>
    </xf>
    <xf numFmtId="0" fontId="16" fillId="25" borderId="0" xfId="0" applyFont="1" applyFill="1" applyAlignment="1">
      <alignment vertical="top"/>
    </xf>
    <xf numFmtId="0" fontId="10" fillId="0" borderId="0" xfId="0" applyFont="1" applyAlignment="1">
      <alignment vertical="top" wrapText="1"/>
    </xf>
    <xf numFmtId="0" fontId="17" fillId="25" borderId="0" xfId="0" applyFont="1" applyFill="1" applyAlignment="1">
      <alignment horizontal="center" vertical="top"/>
    </xf>
    <xf numFmtId="0" fontId="45" fillId="0" borderId="0" xfId="162" applyFont="1" applyAlignment="1">
      <alignment vertical="top" wrapText="1"/>
    </xf>
    <xf numFmtId="3" fontId="17" fillId="25" borderId="0" xfId="0" applyNumberFormat="1" applyFont="1" applyFill="1" applyAlignment="1">
      <alignment horizontal="left" vertical="top"/>
    </xf>
    <xf numFmtId="0" fontId="0" fillId="0" borderId="0" xfId="0" applyAlignment="1">
      <alignment vertical="top" wrapText="1"/>
    </xf>
    <xf numFmtId="0" fontId="46" fillId="0" borderId="0" xfId="0" applyFont="1" applyAlignment="1">
      <alignment wrapText="1"/>
    </xf>
    <xf numFmtId="0" fontId="13" fillId="0" borderId="0" xfId="0" applyFont="1" applyAlignment="1">
      <alignment horizontal="center"/>
    </xf>
    <xf numFmtId="4" fontId="46" fillId="0" borderId="0" xfId="0" applyNumberFormat="1" applyFont="1"/>
    <xf numFmtId="4" fontId="68" fillId="0" borderId="0" xfId="0" applyNumberFormat="1" applyFont="1"/>
    <xf numFmtId="0" fontId="11" fillId="25" borderId="0" xfId="0" applyFont="1" applyFill="1" applyAlignment="1">
      <alignment vertical="top"/>
    </xf>
    <xf numFmtId="0" fontId="10" fillId="0" borderId="20" xfId="0" applyFont="1" applyBorder="1" applyAlignment="1">
      <alignment vertical="center" wrapText="1"/>
    </xf>
    <xf numFmtId="4" fontId="3" fillId="0" borderId="20" xfId="0" applyNumberFormat="1" applyFont="1" applyBorder="1"/>
    <xf numFmtId="0" fontId="10" fillId="0" borderId="0" xfId="0" applyFont="1" applyAlignment="1">
      <alignment vertical="center" wrapText="1"/>
    </xf>
    <xf numFmtId="0" fontId="10" fillId="0" borderId="19" xfId="0" applyFont="1" applyBorder="1" applyAlignment="1">
      <alignment vertical="center" wrapText="1"/>
    </xf>
    <xf numFmtId="4" fontId="3" fillId="0" borderId="19" xfId="0" applyNumberFormat="1" applyFont="1" applyBorder="1"/>
    <xf numFmtId="0" fontId="10" fillId="0" borderId="0" xfId="0" applyFont="1" applyAlignment="1">
      <alignment wrapText="1"/>
    </xf>
    <xf numFmtId="0" fontId="8" fillId="0" borderId="0" xfId="0" applyFont="1" applyAlignment="1">
      <alignment vertical="top" wrapText="1"/>
    </xf>
    <xf numFmtId="0" fontId="45" fillId="0" borderId="0" xfId="0" applyFont="1" applyAlignment="1">
      <alignment vertical="top" wrapText="1"/>
    </xf>
    <xf numFmtId="0" fontId="13" fillId="0" borderId="0" xfId="0" applyFont="1" applyAlignment="1">
      <alignment vertical="top" wrapText="1"/>
    </xf>
    <xf numFmtId="4" fontId="42" fillId="0" borderId="0" xfId="0" applyNumberFormat="1" applyFont="1"/>
    <xf numFmtId="3" fontId="41" fillId="25" borderId="0" xfId="0" applyNumberFormat="1" applyFont="1" applyFill="1" applyAlignment="1">
      <alignment horizontal="left" vertical="top"/>
    </xf>
    <xf numFmtId="0" fontId="13" fillId="0" borderId="0" xfId="0" applyFont="1" applyAlignment="1">
      <alignment horizontal="left" vertical="top" wrapText="1" shrinkToFit="1"/>
    </xf>
    <xf numFmtId="4" fontId="13" fillId="0" borderId="0" xfId="0" applyNumberFormat="1" applyFont="1" applyAlignment="1">
      <alignment horizontal="right"/>
    </xf>
    <xf numFmtId="0" fontId="52" fillId="0" borderId="0" xfId="0" applyFont="1" applyAlignment="1">
      <alignment vertical="top" wrapText="1"/>
    </xf>
    <xf numFmtId="0" fontId="17" fillId="0" borderId="0" xfId="0" applyFont="1" applyAlignment="1">
      <alignment horizontal="left" vertical="top"/>
    </xf>
    <xf numFmtId="0" fontId="48" fillId="0" borderId="0" xfId="0" applyFont="1" applyAlignment="1">
      <alignment vertical="top" wrapText="1"/>
    </xf>
    <xf numFmtId="0" fontId="17" fillId="25" borderId="0" xfId="0" applyFont="1" applyFill="1" applyAlignment="1">
      <alignment horizontal="left" vertical="top"/>
    </xf>
    <xf numFmtId="3" fontId="8" fillId="0" borderId="0" xfId="0" applyNumberFormat="1" applyFont="1" applyAlignment="1">
      <alignment horizontal="left" vertical="top"/>
    </xf>
    <xf numFmtId="0" fontId="17" fillId="0" borderId="0" xfId="0" applyFont="1" applyAlignment="1">
      <alignment vertical="top"/>
    </xf>
    <xf numFmtId="0" fontId="46" fillId="0" borderId="0" xfId="162" applyFont="1" applyAlignment="1">
      <alignment vertical="top" wrapText="1"/>
    </xf>
    <xf numFmtId="4" fontId="45" fillId="0" borderId="0" xfId="0" applyNumberFormat="1" applyFont="1" applyAlignment="1">
      <alignment horizontal="center"/>
    </xf>
    <xf numFmtId="3" fontId="17" fillId="0" borderId="0" xfId="0" applyNumberFormat="1" applyFont="1" applyAlignment="1">
      <alignment horizontal="left" vertical="top"/>
    </xf>
    <xf numFmtId="0" fontId="3" fillId="0" borderId="0" xfId="0" applyFont="1" applyAlignment="1">
      <alignment vertical="top" wrapText="1"/>
    </xf>
    <xf numFmtId="0" fontId="41" fillId="25" borderId="0" xfId="0" applyFont="1" applyFill="1" applyAlignment="1">
      <alignment horizontal="center" vertical="top"/>
    </xf>
    <xf numFmtId="0" fontId="8" fillId="0" borderId="0" xfId="0" applyFont="1" applyAlignment="1">
      <alignment wrapText="1"/>
    </xf>
    <xf numFmtId="3" fontId="66" fillId="26" borderId="0" xfId="0" applyNumberFormat="1" applyFont="1" applyFill="1" applyAlignment="1">
      <alignment horizontal="left" vertical="top"/>
    </xf>
    <xf numFmtId="4" fontId="48" fillId="0" borderId="0" xfId="0" applyNumberFormat="1" applyFont="1" applyAlignment="1">
      <alignment horizontal="center"/>
    </xf>
    <xf numFmtId="0" fontId="60" fillId="0" borderId="0" xfId="0" applyFont="1" applyAlignment="1">
      <alignment vertical="top" wrapText="1"/>
    </xf>
    <xf numFmtId="0" fontId="47" fillId="25" borderId="0" xfId="0" applyFont="1" applyFill="1" applyAlignment="1">
      <alignment vertical="top"/>
    </xf>
    <xf numFmtId="0" fontId="10" fillId="0" borderId="10" xfId="0" applyFont="1" applyBorder="1" applyAlignment="1">
      <alignment vertical="center" wrapText="1"/>
    </xf>
    <xf numFmtId="4" fontId="10" fillId="0" borderId="10" xfId="0" applyNumberFormat="1" applyFont="1" applyBorder="1" applyAlignment="1">
      <alignment horizontal="center"/>
    </xf>
    <xf numFmtId="4" fontId="8" fillId="0" borderId="10" xfId="0" applyNumberFormat="1" applyFont="1" applyBorder="1"/>
    <xf numFmtId="4" fontId="12" fillId="0" borderId="10" xfId="0" applyNumberFormat="1" applyFont="1" applyBorder="1"/>
    <xf numFmtId="4" fontId="10" fillId="0" borderId="10" xfId="0" applyNumberFormat="1" applyFont="1" applyBorder="1" applyAlignment="1">
      <alignment vertical="center"/>
    </xf>
    <xf numFmtId="0" fontId="10" fillId="0" borderId="0" xfId="0" applyFont="1" applyAlignment="1">
      <alignment horizontal="left" wrapText="1"/>
    </xf>
    <xf numFmtId="0" fontId="12" fillId="0" borderId="0" xfId="0" applyFont="1" applyAlignment="1">
      <alignment vertical="top" wrapText="1"/>
    </xf>
    <xf numFmtId="0" fontId="45" fillId="0" borderId="0" xfId="0" applyFont="1" applyAlignment="1">
      <alignment vertical="top"/>
    </xf>
    <xf numFmtId="0" fontId="52" fillId="0" borderId="0" xfId="0" applyFont="1" applyAlignment="1">
      <alignment horizontal="left" vertical="top" wrapText="1"/>
    </xf>
    <xf numFmtId="0" fontId="8" fillId="25" borderId="0" xfId="0" applyFont="1" applyFill="1" applyAlignment="1">
      <alignment vertical="top"/>
    </xf>
    <xf numFmtId="0" fontId="72" fillId="0" borderId="0" xfId="211" applyFont="1" applyAlignment="1">
      <alignment vertical="top" wrapText="1"/>
    </xf>
    <xf numFmtId="0" fontId="69" fillId="0" borderId="0" xfId="0" applyFont="1" applyAlignment="1">
      <alignment horizontal="left" vertical="top" wrapText="1"/>
    </xf>
    <xf numFmtId="0" fontId="62" fillId="0" borderId="0" xfId="0" applyFont="1" applyAlignment="1">
      <alignment horizontal="left" vertical="top" wrapText="1"/>
    </xf>
    <xf numFmtId="0" fontId="47" fillId="25" borderId="0" xfId="0" applyFont="1" applyFill="1" applyAlignment="1">
      <alignment horizontal="right" vertical="top"/>
    </xf>
    <xf numFmtId="0" fontId="81" fillId="0" borderId="0" xfId="0" applyFont="1" applyAlignment="1">
      <alignment vertical="top" wrapText="1" readingOrder="1"/>
    </xf>
    <xf numFmtId="0" fontId="43" fillId="24" borderId="0" xfId="0" applyFont="1" applyFill="1" applyAlignment="1">
      <alignment vertical="top"/>
    </xf>
    <xf numFmtId="0" fontId="63" fillId="0" borderId="0" xfId="0" applyFont="1" applyAlignment="1">
      <alignment vertical="top" wrapText="1"/>
    </xf>
    <xf numFmtId="0" fontId="46" fillId="0" borderId="0" xfId="0" applyFont="1" applyAlignment="1">
      <alignment horizontal="left" vertical="top" wrapText="1"/>
    </xf>
    <xf numFmtId="4" fontId="44" fillId="0" borderId="0" xfId="0" applyNumberFormat="1" applyFont="1" applyAlignment="1">
      <alignment horizontal="center"/>
    </xf>
    <xf numFmtId="4" fontId="44" fillId="0" borderId="0" xfId="0" applyNumberFormat="1" applyFont="1"/>
    <xf numFmtId="0" fontId="44" fillId="0" borderId="0" xfId="0" applyFont="1" applyAlignment="1">
      <alignment vertical="top" wrapText="1"/>
    </xf>
    <xf numFmtId="0" fontId="46" fillId="0" borderId="0" xfId="0" applyFont="1" applyAlignment="1">
      <alignment horizontal="left" wrapText="1"/>
    </xf>
    <xf numFmtId="3" fontId="51" fillId="25" borderId="0" xfId="0" applyNumberFormat="1" applyFont="1" applyFill="1" applyAlignment="1">
      <alignment horizontal="left" vertical="top"/>
    </xf>
    <xf numFmtId="0" fontId="52" fillId="0" borderId="0" xfId="0" applyFont="1" applyAlignment="1">
      <alignment horizontal="center"/>
    </xf>
    <xf numFmtId="4" fontId="8" fillId="0" borderId="0" xfId="159" applyNumberFormat="1" applyFont="1" applyAlignment="1">
      <alignment horizontal="right"/>
    </xf>
    <xf numFmtId="0" fontId="52" fillId="0" borderId="0" xfId="212" applyFont="1" applyAlignment="1">
      <alignment vertical="top" wrapText="1"/>
    </xf>
    <xf numFmtId="49" fontId="94" fillId="25" borderId="0" xfId="0" applyNumberFormat="1" applyFont="1" applyFill="1" applyAlignment="1">
      <alignment horizontal="center" vertical="top"/>
    </xf>
    <xf numFmtId="0" fontId="37" fillId="0" borderId="0" xfId="0" applyFont="1" applyAlignment="1">
      <alignment horizontal="left" wrapText="1"/>
    </xf>
    <xf numFmtId="0" fontId="59" fillId="0" borderId="0" xfId="0" applyFont="1" applyAlignment="1">
      <alignment vertical="top" wrapText="1"/>
    </xf>
    <xf numFmtId="0" fontId="59" fillId="0" borderId="0" xfId="0" applyFont="1" applyAlignment="1">
      <alignment horizontal="left" vertical="top" wrapText="1"/>
    </xf>
    <xf numFmtId="0" fontId="74" fillId="0" borderId="0" xfId="0" applyFont="1" applyAlignment="1">
      <alignment horizontal="left" vertical="top" wrapText="1"/>
    </xf>
    <xf numFmtId="0" fontId="59" fillId="0" borderId="0" xfId="170" applyFont="1" applyAlignment="1">
      <alignment vertical="top" wrapText="1"/>
    </xf>
    <xf numFmtId="0" fontId="48" fillId="0" borderId="0" xfId="170" applyFont="1" applyAlignment="1">
      <alignment horizontal="left" vertical="top" wrapText="1"/>
    </xf>
    <xf numFmtId="0" fontId="17" fillId="0" borderId="0" xfId="0" applyFont="1" applyAlignment="1">
      <alignment horizontal="center" vertical="top"/>
    </xf>
    <xf numFmtId="0" fontId="79" fillId="0" borderId="0" xfId="0" applyFont="1" applyAlignment="1">
      <alignment horizontal="left" vertical="top" wrapText="1"/>
    </xf>
    <xf numFmtId="0" fontId="61" fillId="0" borderId="0" xfId="0" applyFont="1" applyAlignment="1">
      <alignment horizontal="left" vertical="top" wrapText="1"/>
    </xf>
    <xf numFmtId="0" fontId="77" fillId="0" borderId="0" xfId="0" applyFont="1" applyAlignment="1">
      <alignment horizontal="left" vertical="top" wrapText="1"/>
    </xf>
    <xf numFmtId="0" fontId="52" fillId="0" borderId="0" xfId="0" applyFont="1" applyAlignment="1">
      <alignment horizontal="left" vertical="top" wrapText="1" shrinkToFit="1"/>
    </xf>
    <xf numFmtId="0" fontId="59" fillId="0" borderId="0" xfId="149" applyFont="1" applyAlignment="1">
      <alignment horizontal="left" vertical="top" wrapText="1" shrinkToFit="1"/>
    </xf>
    <xf numFmtId="0" fontId="13" fillId="0" borderId="0" xfId="149" applyFont="1" applyAlignment="1">
      <alignment horizontal="left" vertical="top" wrapText="1" shrinkToFit="1"/>
    </xf>
    <xf numFmtId="0" fontId="13" fillId="0" borderId="0" xfId="149" applyFont="1" applyAlignment="1">
      <alignment horizontal="left" wrapText="1" shrinkToFit="1"/>
    </xf>
    <xf numFmtId="0" fontId="3" fillId="0" borderId="0" xfId="0" applyFont="1"/>
    <xf numFmtId="0" fontId="49" fillId="0" borderId="22" xfId="163" applyFont="1" applyBorder="1"/>
    <xf numFmtId="4" fontId="49" fillId="0" borderId="22" xfId="163" applyNumberFormat="1" applyFont="1" applyBorder="1" applyAlignment="1">
      <alignment horizontal="center"/>
    </xf>
    <xf numFmtId="4" fontId="49" fillId="0" borderId="22" xfId="163" applyNumberFormat="1" applyFont="1" applyBorder="1"/>
    <xf numFmtId="0" fontId="45" fillId="0" borderId="23" xfId="163" applyFont="1" applyBorder="1"/>
    <xf numFmtId="4" fontId="49" fillId="0" borderId="23" xfId="163" applyNumberFormat="1" applyFont="1" applyBorder="1" applyAlignment="1">
      <alignment horizontal="center"/>
    </xf>
    <xf numFmtId="4" fontId="49" fillId="0" borderId="23" xfId="163" applyNumberFormat="1" applyFont="1" applyBorder="1"/>
    <xf numFmtId="0" fontId="85" fillId="25" borderId="22" xfId="163" applyFont="1" applyFill="1" applyBorder="1"/>
    <xf numFmtId="4" fontId="85" fillId="25" borderId="22" xfId="163" applyNumberFormat="1" applyFont="1" applyFill="1" applyBorder="1" applyAlignment="1">
      <alignment horizontal="center"/>
    </xf>
    <xf numFmtId="4" fontId="85" fillId="25" borderId="22" xfId="163" applyNumberFormat="1" applyFont="1" applyFill="1" applyBorder="1"/>
    <xf numFmtId="4" fontId="3" fillId="0" borderId="0" xfId="0" applyNumberFormat="1" applyFont="1" applyAlignment="1">
      <alignment horizontal="left"/>
    </xf>
    <xf numFmtId="4" fontId="97" fillId="27" borderId="0" xfId="163" applyNumberFormat="1" applyFont="1" applyFill="1"/>
    <xf numFmtId="4" fontId="97" fillId="27" borderId="22" xfId="163" applyNumberFormat="1" applyFont="1" applyFill="1" applyBorder="1"/>
    <xf numFmtId="4" fontId="98" fillId="25" borderId="22" xfId="163" applyNumberFormat="1" applyFont="1" applyFill="1" applyBorder="1"/>
    <xf numFmtId="4" fontId="0" fillId="0" borderId="0" xfId="0" applyNumberFormat="1" applyAlignment="1">
      <alignment horizontal="center"/>
    </xf>
    <xf numFmtId="0" fontId="0" fillId="0" borderId="0" xfId="0" applyAlignment="1">
      <alignment horizontal="center"/>
    </xf>
    <xf numFmtId="0" fontId="48" fillId="0" borderId="0" xfId="0" applyFont="1" applyAlignment="1">
      <alignment horizontal="left" wrapText="1"/>
    </xf>
    <xf numFmtId="4" fontId="48" fillId="0" borderId="0" xfId="0" applyNumberFormat="1" applyFont="1" applyAlignment="1">
      <alignment wrapText="1"/>
    </xf>
    <xf numFmtId="4" fontId="48" fillId="0" borderId="0" xfId="0" applyNumberFormat="1" applyFont="1"/>
    <xf numFmtId="0" fontId="0" fillId="0" borderId="0" xfId="0" applyAlignment="1">
      <alignment wrapText="1"/>
    </xf>
    <xf numFmtId="0" fontId="48" fillId="0" borderId="0" xfId="0" applyFont="1" applyAlignment="1">
      <alignment horizontal="left"/>
    </xf>
    <xf numFmtId="49" fontId="48" fillId="0" borderId="0" xfId="0" applyNumberFormat="1" applyFont="1" applyAlignment="1">
      <alignment horizontal="left"/>
    </xf>
    <xf numFmtId="49" fontId="48" fillId="0" borderId="0" xfId="0" applyNumberFormat="1" applyFont="1"/>
    <xf numFmtId="0" fontId="45" fillId="0" borderId="0" xfId="0" applyFont="1" applyAlignment="1">
      <alignment horizontal="left"/>
    </xf>
    <xf numFmtId="4" fontId="45" fillId="0" borderId="0" xfId="0" applyNumberFormat="1" applyFont="1"/>
    <xf numFmtId="0" fontId="50" fillId="25" borderId="0" xfId="0" applyFont="1" applyFill="1" applyAlignment="1">
      <alignment horizontal="left" vertical="center"/>
    </xf>
    <xf numFmtId="4" fontId="50" fillId="25" borderId="0" xfId="0" applyNumberFormat="1" applyFont="1" applyFill="1" applyAlignment="1">
      <alignment horizontal="left" vertical="center"/>
    </xf>
    <xf numFmtId="4" fontId="5" fillId="0" borderId="11" xfId="0" applyNumberFormat="1" applyFont="1" applyBorder="1" applyAlignment="1">
      <alignment horizontal="center" vertical="center"/>
    </xf>
    <xf numFmtId="4" fontId="5" fillId="0" borderId="12" xfId="0" applyNumberFormat="1" applyFont="1" applyBorder="1" applyAlignment="1">
      <alignment horizontal="center" vertical="center"/>
    </xf>
    <xf numFmtId="4" fontId="5" fillId="0" borderId="13" xfId="0" applyNumberFormat="1" applyFont="1" applyBorder="1" applyAlignment="1">
      <alignment horizontal="center" vertical="center"/>
    </xf>
    <xf numFmtId="4" fontId="5" fillId="0" borderId="14" xfId="0" applyNumberFormat="1" applyFont="1" applyBorder="1" applyAlignment="1">
      <alignment horizontal="center" vertical="center"/>
    </xf>
    <xf numFmtId="4" fontId="5" fillId="0" borderId="15" xfId="0" applyNumberFormat="1" applyFont="1" applyBorder="1" applyAlignment="1">
      <alignment horizontal="center" vertical="center"/>
    </xf>
    <xf numFmtId="4" fontId="5" fillId="0" borderId="16" xfId="0" applyNumberFormat="1" applyFont="1" applyBorder="1" applyAlignment="1">
      <alignment horizontal="center" vertical="center"/>
    </xf>
    <xf numFmtId="0" fontId="10" fillId="0" borderId="0" xfId="0" applyFont="1" applyAlignment="1">
      <alignment horizontal="justify" wrapText="1"/>
    </xf>
    <xf numFmtId="0" fontId="0" fillId="0" borderId="0" xfId="0" applyAlignment="1">
      <alignment horizontal="justify" wrapText="1"/>
    </xf>
    <xf numFmtId="0" fontId="0" fillId="0" borderId="0" xfId="0" applyAlignment="1">
      <alignment horizontal="justify"/>
    </xf>
    <xf numFmtId="0" fontId="8" fillId="0" borderId="0" xfId="0" applyFont="1"/>
    <xf numFmtId="0" fontId="8" fillId="0" borderId="0" xfId="0" applyFont="1" applyAlignment="1">
      <alignment horizontal="justify"/>
    </xf>
  </cellXfs>
  <cellStyles count="221">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40% - Accent1" xfId="7" xr:uid="{00000000-0005-0000-0000-000006000000}"/>
    <cellStyle name="40% - Accent2" xfId="8" xr:uid="{00000000-0005-0000-0000-000007000000}"/>
    <cellStyle name="40% - Accent3" xfId="9" xr:uid="{00000000-0005-0000-0000-000008000000}"/>
    <cellStyle name="40% - Accent4" xfId="10" xr:uid="{00000000-0005-0000-0000-000009000000}"/>
    <cellStyle name="40% - Accent5" xfId="11" xr:uid="{00000000-0005-0000-0000-00000A000000}"/>
    <cellStyle name="40% - Accent6" xfId="12" xr:uid="{00000000-0005-0000-0000-00000B000000}"/>
    <cellStyle name="60% - Accent1" xfId="13" xr:uid="{00000000-0005-0000-0000-00000C000000}"/>
    <cellStyle name="60% - Accent2" xfId="14" xr:uid="{00000000-0005-0000-0000-00000D000000}"/>
    <cellStyle name="60% - Accent3" xfId="15" xr:uid="{00000000-0005-0000-0000-00000E000000}"/>
    <cellStyle name="60% - Accent4" xfId="16" xr:uid="{00000000-0005-0000-0000-00000F000000}"/>
    <cellStyle name="60% - Accent5" xfId="17" xr:uid="{00000000-0005-0000-0000-000010000000}"/>
    <cellStyle name="60% - Accent6" xfId="18" xr:uid="{00000000-0005-0000-0000-000011000000}"/>
    <cellStyle name="Accent1" xfId="19" xr:uid="{00000000-0005-0000-0000-000012000000}"/>
    <cellStyle name="Accent2" xfId="20" xr:uid="{00000000-0005-0000-0000-000013000000}"/>
    <cellStyle name="Accent3" xfId="21" xr:uid="{00000000-0005-0000-0000-000014000000}"/>
    <cellStyle name="Accent4" xfId="22" xr:uid="{00000000-0005-0000-0000-000015000000}"/>
    <cellStyle name="Accent5" xfId="23" xr:uid="{00000000-0005-0000-0000-000016000000}"/>
    <cellStyle name="Accent6" xfId="24" xr:uid="{00000000-0005-0000-0000-000017000000}"/>
    <cellStyle name="Bad" xfId="25" xr:uid="{00000000-0005-0000-0000-000018000000}"/>
    <cellStyle name="Calculation" xfId="26" xr:uid="{00000000-0005-0000-0000-000019000000}"/>
    <cellStyle name="Check Cell"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 2" xfId="174" xr:uid="{00000000-0005-0000-0000-000026000000}"/>
    <cellStyle name="Comma 20" xfId="39" xr:uid="{00000000-0005-0000-0000-000027000000}"/>
    <cellStyle name="Comma 21" xfId="40" xr:uid="{00000000-0005-0000-0000-000028000000}"/>
    <cellStyle name="Comma 22" xfId="41" xr:uid="{00000000-0005-0000-0000-000029000000}"/>
    <cellStyle name="Comma 23" xfId="42" xr:uid="{00000000-0005-0000-0000-00002A000000}"/>
    <cellStyle name="Comma 24" xfId="43" xr:uid="{00000000-0005-0000-0000-00002B000000}"/>
    <cellStyle name="Comma 25" xfId="44" xr:uid="{00000000-0005-0000-0000-00002C000000}"/>
    <cellStyle name="Comma 26" xfId="45" xr:uid="{00000000-0005-0000-0000-00002D000000}"/>
    <cellStyle name="Comma 27" xfId="46" xr:uid="{00000000-0005-0000-0000-00002E000000}"/>
    <cellStyle name="Comma 28" xfId="47" xr:uid="{00000000-0005-0000-0000-00002F000000}"/>
    <cellStyle name="Comma 29" xfId="48" xr:uid="{00000000-0005-0000-0000-000030000000}"/>
    <cellStyle name="Comma 3" xfId="49" xr:uid="{00000000-0005-0000-0000-000031000000}"/>
    <cellStyle name="Comma 30" xfId="50" xr:uid="{00000000-0005-0000-0000-000032000000}"/>
    <cellStyle name="Comma 31" xfId="51" xr:uid="{00000000-0005-0000-0000-000033000000}"/>
    <cellStyle name="Comma 32" xfId="52" xr:uid="{00000000-0005-0000-0000-000034000000}"/>
    <cellStyle name="Comma 33" xfId="53" xr:uid="{00000000-0005-0000-0000-000035000000}"/>
    <cellStyle name="Comma 34" xfId="54" xr:uid="{00000000-0005-0000-0000-000036000000}"/>
    <cellStyle name="Comma 35" xfId="55" xr:uid="{00000000-0005-0000-0000-000037000000}"/>
    <cellStyle name="Comma 36" xfId="56" xr:uid="{00000000-0005-0000-0000-000038000000}"/>
    <cellStyle name="Comma 37" xfId="57" xr:uid="{00000000-0005-0000-0000-000039000000}"/>
    <cellStyle name="Comma 38" xfId="58" xr:uid="{00000000-0005-0000-0000-00003A000000}"/>
    <cellStyle name="Comma 39" xfId="59" xr:uid="{00000000-0005-0000-0000-00003B000000}"/>
    <cellStyle name="Comma 4" xfId="60" xr:uid="{00000000-0005-0000-0000-00003C000000}"/>
    <cellStyle name="Comma 40" xfId="61" xr:uid="{00000000-0005-0000-0000-00003D000000}"/>
    <cellStyle name="Comma 5" xfId="62" xr:uid="{00000000-0005-0000-0000-00003E000000}"/>
    <cellStyle name="Comma 6" xfId="63" xr:uid="{00000000-0005-0000-0000-00003F000000}"/>
    <cellStyle name="Comma 7" xfId="64" xr:uid="{00000000-0005-0000-0000-000040000000}"/>
    <cellStyle name="Comma 8" xfId="65" xr:uid="{00000000-0005-0000-0000-000041000000}"/>
    <cellStyle name="Comma 9" xfId="66" xr:uid="{00000000-0005-0000-0000-000042000000}"/>
    <cellStyle name="Currency 10" xfId="67" xr:uid="{00000000-0005-0000-0000-000043000000}"/>
    <cellStyle name="Currency 11" xfId="68" xr:uid="{00000000-0005-0000-0000-000044000000}"/>
    <cellStyle name="Currency 12" xfId="69" xr:uid="{00000000-0005-0000-0000-000045000000}"/>
    <cellStyle name="Currency 13" xfId="70" xr:uid="{00000000-0005-0000-0000-000046000000}"/>
    <cellStyle name="Currency 14" xfId="71" xr:uid="{00000000-0005-0000-0000-000047000000}"/>
    <cellStyle name="Currency 15" xfId="72" xr:uid="{00000000-0005-0000-0000-000048000000}"/>
    <cellStyle name="Currency 16" xfId="73" xr:uid="{00000000-0005-0000-0000-000049000000}"/>
    <cellStyle name="Currency 17" xfId="74" xr:uid="{00000000-0005-0000-0000-00004A000000}"/>
    <cellStyle name="Currency 18" xfId="75" xr:uid="{00000000-0005-0000-0000-00004B000000}"/>
    <cellStyle name="Currency 19" xfId="76" xr:uid="{00000000-0005-0000-0000-00004C000000}"/>
    <cellStyle name="Currency 2" xfId="77" xr:uid="{00000000-0005-0000-0000-00004D000000}"/>
    <cellStyle name="Currency 20" xfId="78" xr:uid="{00000000-0005-0000-0000-00004E000000}"/>
    <cellStyle name="Currency 21" xfId="79" xr:uid="{00000000-0005-0000-0000-00004F000000}"/>
    <cellStyle name="Currency 22" xfId="80" xr:uid="{00000000-0005-0000-0000-000050000000}"/>
    <cellStyle name="Currency 23" xfId="81" xr:uid="{00000000-0005-0000-0000-000051000000}"/>
    <cellStyle name="Currency 24" xfId="82" xr:uid="{00000000-0005-0000-0000-000052000000}"/>
    <cellStyle name="Currency 25" xfId="83" xr:uid="{00000000-0005-0000-0000-000053000000}"/>
    <cellStyle name="Currency 26" xfId="84" xr:uid="{00000000-0005-0000-0000-000054000000}"/>
    <cellStyle name="Currency 27" xfId="85" xr:uid="{00000000-0005-0000-0000-000055000000}"/>
    <cellStyle name="Currency 28" xfId="86" xr:uid="{00000000-0005-0000-0000-000056000000}"/>
    <cellStyle name="Currency 29" xfId="87" xr:uid="{00000000-0005-0000-0000-000057000000}"/>
    <cellStyle name="Currency 3" xfId="88" xr:uid="{00000000-0005-0000-0000-000058000000}"/>
    <cellStyle name="Currency 30" xfId="89" xr:uid="{00000000-0005-0000-0000-000059000000}"/>
    <cellStyle name="Currency 31" xfId="90" xr:uid="{00000000-0005-0000-0000-00005A000000}"/>
    <cellStyle name="Currency 4" xfId="91" xr:uid="{00000000-0005-0000-0000-00005B000000}"/>
    <cellStyle name="Currency 5" xfId="92" xr:uid="{00000000-0005-0000-0000-00005C000000}"/>
    <cellStyle name="Currency 6" xfId="93" xr:uid="{00000000-0005-0000-0000-00005D000000}"/>
    <cellStyle name="Currency 7" xfId="94" xr:uid="{00000000-0005-0000-0000-00005E000000}"/>
    <cellStyle name="Currency 8" xfId="95" xr:uid="{00000000-0005-0000-0000-00005F000000}"/>
    <cellStyle name="Currency 9" xfId="96" xr:uid="{00000000-0005-0000-0000-000060000000}"/>
    <cellStyle name="Element-delo" xfId="175" xr:uid="{00000000-0005-0000-0000-000061000000}"/>
    <cellStyle name="Euro" xfId="97" xr:uid="{00000000-0005-0000-0000-000062000000}"/>
    <cellStyle name="Excel Built-in Normal" xfId="176" xr:uid="{00000000-0005-0000-0000-000063000000}"/>
    <cellStyle name="Excel Built-in Normal 1" xfId="218" xr:uid="{00000000-0005-0000-0000-000064000000}"/>
    <cellStyle name="Excel Built-in Normal 2" xfId="217" xr:uid="{00000000-0005-0000-0000-000065000000}"/>
    <cellStyle name="Explanatory Text" xfId="98" xr:uid="{00000000-0005-0000-0000-000066000000}"/>
    <cellStyle name="Good" xfId="99" xr:uid="{00000000-0005-0000-0000-000067000000}"/>
    <cellStyle name="Heading 1" xfId="100" xr:uid="{00000000-0005-0000-0000-000068000000}"/>
    <cellStyle name="Heading 2" xfId="101" xr:uid="{00000000-0005-0000-0000-000069000000}"/>
    <cellStyle name="Heading 3" xfId="102" xr:uid="{00000000-0005-0000-0000-00006A000000}"/>
    <cellStyle name="Heading 4" xfId="103" xr:uid="{00000000-0005-0000-0000-00006B000000}"/>
    <cellStyle name="Input" xfId="104" xr:uid="{00000000-0005-0000-0000-00006C000000}"/>
    <cellStyle name="Linked Cell" xfId="105" xr:uid="{00000000-0005-0000-0000-00006D000000}"/>
    <cellStyle name="Navadno 10" xfId="177" xr:uid="{00000000-0005-0000-0000-00006E000000}"/>
    <cellStyle name="Navadno 10 2" xfId="212" xr:uid="{00000000-0005-0000-0000-00006F000000}"/>
    <cellStyle name="Navadno 11" xfId="178" xr:uid="{00000000-0005-0000-0000-000070000000}"/>
    <cellStyle name="Navadno 12" xfId="207" xr:uid="{00000000-0005-0000-0000-000071000000}"/>
    <cellStyle name="Navadno 12 7" xfId="210" xr:uid="{00000000-0005-0000-0000-000072000000}"/>
    <cellStyle name="Navadno 13" xfId="213" xr:uid="{00000000-0005-0000-0000-000073000000}"/>
    <cellStyle name="Navadno 14" xfId="219" xr:uid="{00000000-0005-0000-0000-000074000000}"/>
    <cellStyle name="Navadno 2" xfId="161" xr:uid="{00000000-0005-0000-0000-000075000000}"/>
    <cellStyle name="Navadno 2 2" xfId="106" xr:uid="{00000000-0005-0000-0000-000076000000}"/>
    <cellStyle name="Navadno 2 2 2" xfId="166" xr:uid="{00000000-0005-0000-0000-000077000000}"/>
    <cellStyle name="Navadno 2 2 3" xfId="179" xr:uid="{00000000-0005-0000-0000-000078000000}"/>
    <cellStyle name="Navadno 2 3" xfId="172" xr:uid="{00000000-0005-0000-0000-000079000000}"/>
    <cellStyle name="Navadno 2 4" xfId="220" xr:uid="{00000000-0005-0000-0000-00007A000000}"/>
    <cellStyle name="Navadno 2_101208_VHODNI_HALL_OGREVANJE, HLAJENJE_PZI" xfId="180" xr:uid="{00000000-0005-0000-0000-00007B000000}"/>
    <cellStyle name="Navadno 3" xfId="107" xr:uid="{00000000-0005-0000-0000-00007C000000}"/>
    <cellStyle name="Navadno 3 2" xfId="167" xr:uid="{00000000-0005-0000-0000-00007D000000}"/>
    <cellStyle name="Navadno 3 2 2" xfId="181" xr:uid="{00000000-0005-0000-0000-00007E000000}"/>
    <cellStyle name="Navadno 3 2 2 2" xfId="202" xr:uid="{00000000-0005-0000-0000-00007F000000}"/>
    <cellStyle name="Navadno 4" xfId="163" xr:uid="{00000000-0005-0000-0000-000080000000}"/>
    <cellStyle name="Navadno 4 2" xfId="206" xr:uid="{00000000-0005-0000-0000-000081000000}"/>
    <cellStyle name="Navadno 5" xfId="108" xr:uid="{00000000-0005-0000-0000-000082000000}"/>
    <cellStyle name="Navadno 5 2" xfId="182" xr:uid="{00000000-0005-0000-0000-000083000000}"/>
    <cellStyle name="Navadno 5 3" xfId="183" xr:uid="{00000000-0005-0000-0000-000084000000}"/>
    <cellStyle name="Navadno 5 4" xfId="184" xr:uid="{00000000-0005-0000-0000-000085000000}"/>
    <cellStyle name="Navadno 5 5" xfId="185" xr:uid="{00000000-0005-0000-0000-000086000000}"/>
    <cellStyle name="Navadno 5 6" xfId="186" xr:uid="{00000000-0005-0000-0000-000087000000}"/>
    <cellStyle name="Navadno 5 7" xfId="203" xr:uid="{00000000-0005-0000-0000-000088000000}"/>
    <cellStyle name="Navadno 5 8" xfId="204" xr:uid="{00000000-0005-0000-0000-000089000000}"/>
    <cellStyle name="Navadno 5 9" xfId="209" xr:uid="{00000000-0005-0000-0000-00008A000000}"/>
    <cellStyle name="Navadno 6" xfId="164" xr:uid="{00000000-0005-0000-0000-00008B000000}"/>
    <cellStyle name="Navadno 6 2" xfId="187" xr:uid="{00000000-0005-0000-0000-00008C000000}"/>
    <cellStyle name="Navadno 6 3" xfId="205" xr:uid="{00000000-0005-0000-0000-00008D000000}"/>
    <cellStyle name="Navadno 7" xfId="188" xr:uid="{00000000-0005-0000-0000-00008E000000}"/>
    <cellStyle name="Navadno 8" xfId="189" xr:uid="{00000000-0005-0000-0000-00008F000000}"/>
    <cellStyle name="Navadno 9" xfId="190" xr:uid="{00000000-0005-0000-0000-000090000000}"/>
    <cellStyle name="Navadno 9 2" xfId="191" xr:uid="{00000000-0005-0000-0000-000091000000}"/>
    <cellStyle name="Navadno 9 3" xfId="192" xr:uid="{00000000-0005-0000-0000-000092000000}"/>
    <cellStyle name="Navadno 9 4" xfId="193" xr:uid="{00000000-0005-0000-0000-000093000000}"/>
    <cellStyle name="Navadno 9 5" xfId="194" xr:uid="{00000000-0005-0000-0000-000094000000}"/>
    <cellStyle name="Navadno 9 6" xfId="195" xr:uid="{00000000-0005-0000-0000-000095000000}"/>
    <cellStyle name="Navadno_Kino Siska_pop_GD" xfId="162" xr:uid="{00000000-0005-0000-0000-000096000000}"/>
    <cellStyle name="Navadno_SLOizola" xfId="159" xr:uid="{00000000-0005-0000-0000-000097000000}"/>
    <cellStyle name="Neutral" xfId="109" xr:uid="{00000000-0005-0000-0000-000098000000}"/>
    <cellStyle name="Normal" xfId="0" builtinId="0"/>
    <cellStyle name="Normal 10" xfId="110" xr:uid="{00000000-0005-0000-0000-00009A000000}"/>
    <cellStyle name="Normal 11" xfId="111" xr:uid="{00000000-0005-0000-0000-00009B000000}"/>
    <cellStyle name="Normal 12" xfId="112" xr:uid="{00000000-0005-0000-0000-00009C000000}"/>
    <cellStyle name="Normal 13" xfId="113" xr:uid="{00000000-0005-0000-0000-00009D000000}"/>
    <cellStyle name="Normal 14" xfId="114" xr:uid="{00000000-0005-0000-0000-00009E000000}"/>
    <cellStyle name="Normal 15" xfId="115" xr:uid="{00000000-0005-0000-0000-00009F000000}"/>
    <cellStyle name="Normal 16" xfId="116" xr:uid="{00000000-0005-0000-0000-0000A0000000}"/>
    <cellStyle name="Normal 17" xfId="117" xr:uid="{00000000-0005-0000-0000-0000A1000000}"/>
    <cellStyle name="Normal 18" xfId="118" xr:uid="{00000000-0005-0000-0000-0000A2000000}"/>
    <cellStyle name="Normal 19" xfId="119" xr:uid="{00000000-0005-0000-0000-0000A3000000}"/>
    <cellStyle name="normal 2" xfId="120" xr:uid="{00000000-0005-0000-0000-0000A4000000}"/>
    <cellStyle name="Normal 2 2" xfId="170" xr:uid="{00000000-0005-0000-0000-0000A5000000}"/>
    <cellStyle name="Normal 2 3" xfId="173" xr:uid="{00000000-0005-0000-0000-0000A6000000}"/>
    <cellStyle name="Normal 20" xfId="121" xr:uid="{00000000-0005-0000-0000-0000A7000000}"/>
    <cellStyle name="Normal 21" xfId="122" xr:uid="{00000000-0005-0000-0000-0000A8000000}"/>
    <cellStyle name="Normal 22" xfId="123" xr:uid="{00000000-0005-0000-0000-0000A9000000}"/>
    <cellStyle name="Normal 23" xfId="124" xr:uid="{00000000-0005-0000-0000-0000AA000000}"/>
    <cellStyle name="Normal 24" xfId="125" xr:uid="{00000000-0005-0000-0000-0000AB000000}"/>
    <cellStyle name="Normal 25" xfId="126" xr:uid="{00000000-0005-0000-0000-0000AC000000}"/>
    <cellStyle name="Normal 26" xfId="127" xr:uid="{00000000-0005-0000-0000-0000AD000000}"/>
    <cellStyle name="Normal 27" xfId="128" xr:uid="{00000000-0005-0000-0000-0000AE000000}"/>
    <cellStyle name="Normal 28" xfId="129" xr:uid="{00000000-0005-0000-0000-0000AF000000}"/>
    <cellStyle name="Normal 29" xfId="130" xr:uid="{00000000-0005-0000-0000-0000B0000000}"/>
    <cellStyle name="Normal 3" xfId="131" xr:uid="{00000000-0005-0000-0000-0000B1000000}"/>
    <cellStyle name="Normal 30" xfId="132" xr:uid="{00000000-0005-0000-0000-0000B2000000}"/>
    <cellStyle name="Normal 31" xfId="133" xr:uid="{00000000-0005-0000-0000-0000B3000000}"/>
    <cellStyle name="Normal 32" xfId="134" xr:uid="{00000000-0005-0000-0000-0000B4000000}"/>
    <cellStyle name="Normal 33" xfId="135" xr:uid="{00000000-0005-0000-0000-0000B5000000}"/>
    <cellStyle name="Normal 34" xfId="136" xr:uid="{00000000-0005-0000-0000-0000B6000000}"/>
    <cellStyle name="Normal 35" xfId="137" xr:uid="{00000000-0005-0000-0000-0000B7000000}"/>
    <cellStyle name="Normal 36" xfId="138" xr:uid="{00000000-0005-0000-0000-0000B8000000}"/>
    <cellStyle name="Normal 37" xfId="139" xr:uid="{00000000-0005-0000-0000-0000B9000000}"/>
    <cellStyle name="Normal 38" xfId="140" xr:uid="{00000000-0005-0000-0000-0000BA000000}"/>
    <cellStyle name="Normal 39" xfId="141" xr:uid="{00000000-0005-0000-0000-0000BB000000}"/>
    <cellStyle name="Normal 4" xfId="142" xr:uid="{00000000-0005-0000-0000-0000BC000000}"/>
    <cellStyle name="Normal 40" xfId="143" xr:uid="{00000000-0005-0000-0000-0000BD000000}"/>
    <cellStyle name="normal 41" xfId="196" xr:uid="{00000000-0005-0000-0000-0000BE000000}"/>
    <cellStyle name="Normal 5" xfId="144" xr:uid="{00000000-0005-0000-0000-0000BF000000}"/>
    <cellStyle name="Normal 6" xfId="145" xr:uid="{00000000-0005-0000-0000-0000C0000000}"/>
    <cellStyle name="Normal 7" xfId="146" xr:uid="{00000000-0005-0000-0000-0000C1000000}"/>
    <cellStyle name="Normal 8" xfId="147" xr:uid="{00000000-0005-0000-0000-0000C2000000}"/>
    <cellStyle name="Normal 9" xfId="148" xr:uid="{00000000-0005-0000-0000-0000C3000000}"/>
    <cellStyle name="Normal_PREDRAČUN" xfId="149" xr:uid="{00000000-0005-0000-0000-0000C4000000}"/>
    <cellStyle name="Note" xfId="150" xr:uid="{00000000-0005-0000-0000-0000C5000000}"/>
    <cellStyle name="Odstotek 2" xfId="197" xr:uid="{00000000-0005-0000-0000-0000C6000000}"/>
    <cellStyle name="Odstotek 3" xfId="198" xr:uid="{00000000-0005-0000-0000-0000C7000000}"/>
    <cellStyle name="Odstotek 4" xfId="208" xr:uid="{00000000-0005-0000-0000-0000C8000000}"/>
    <cellStyle name="oft Excel]_x000d__x000a_Comment=The open=/f lines load custom functions into the Paste Function list._x000d__x000a_Maximized=3_x000d__x000a_Basics=1_x000d__x000a_A" xfId="151" xr:uid="{00000000-0005-0000-0000-0000C9000000}"/>
    <cellStyle name="Output" xfId="152" xr:uid="{00000000-0005-0000-0000-0000CA000000}"/>
    <cellStyle name="Podnaslov" xfId="211" xr:uid="{00000000-0005-0000-0000-0000CB000000}"/>
    <cellStyle name="Pomoc" xfId="214" xr:uid="{00000000-0005-0000-0000-0000CC000000}"/>
    <cellStyle name="Slog 1" xfId="153" xr:uid="{00000000-0005-0000-0000-0000CD000000}"/>
    <cellStyle name="Slog 1 2" xfId="165" xr:uid="{00000000-0005-0000-0000-0000CE000000}"/>
    <cellStyle name="ţ_x001d_đB_x000c_ęţ_x0012__x000d_ÝţU_x0001_X_x0005_•_x0006__x0007__x0001__x0001_" xfId="154" xr:uid="{00000000-0005-0000-0000-0000CF000000}"/>
    <cellStyle name="Title" xfId="155" xr:uid="{00000000-0005-0000-0000-0000D0000000}"/>
    <cellStyle name="Total" xfId="156" xr:uid="{00000000-0005-0000-0000-0000D1000000}"/>
    <cellStyle name="Valuta 2" xfId="160" xr:uid="{00000000-0005-0000-0000-0000D2000000}"/>
    <cellStyle name="Vejica 2" xfId="168" xr:uid="{00000000-0005-0000-0000-0000D3000000}"/>
    <cellStyle name="Vejica 2 2" xfId="157" xr:uid="{00000000-0005-0000-0000-0000D4000000}"/>
    <cellStyle name="Vejica 2 2 2" xfId="169" xr:uid="{00000000-0005-0000-0000-0000D5000000}"/>
    <cellStyle name="Vejica 2 3" xfId="216" xr:uid="{00000000-0005-0000-0000-0000D6000000}"/>
    <cellStyle name="Vejica 3" xfId="171" xr:uid="{00000000-0005-0000-0000-0000D7000000}"/>
    <cellStyle name="Vejica 4" xfId="199" xr:uid="{00000000-0005-0000-0000-0000D8000000}"/>
    <cellStyle name="Vejica 5" xfId="200" xr:uid="{00000000-0005-0000-0000-0000D9000000}"/>
    <cellStyle name="Vejica 6" xfId="201" xr:uid="{00000000-0005-0000-0000-0000DA000000}"/>
    <cellStyle name="Vejica 7" xfId="215" xr:uid="{00000000-0005-0000-0000-0000DB000000}"/>
    <cellStyle name="Warning Text" xfId="158" xr:uid="{00000000-0005-0000-0000-0000DC000000}"/>
  </cellStyles>
  <dxfs count="0"/>
  <tableStyles count="0" defaultTableStyle="TableStyleMedium9"/>
  <colors>
    <mruColors>
      <color rgb="FF006600"/>
      <color rgb="FFC00000"/>
      <color rgb="FF003300"/>
      <color rgb="FF666699"/>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styles" Target="styles.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314325</xdr:colOff>
      <xdr:row>1</xdr:row>
      <xdr:rowOff>0</xdr:rowOff>
    </xdr:from>
    <xdr:to>
      <xdr:col>6</xdr:col>
      <xdr:colOff>1123950</xdr:colOff>
      <xdr:row>1</xdr:row>
      <xdr:rowOff>0</xdr:rowOff>
    </xdr:to>
    <xdr:pic>
      <xdr:nvPicPr>
        <xdr:cNvPr id="2" name="Picture 1" descr="elea">
          <a:extLst>
            <a:ext uri="{FF2B5EF4-FFF2-40B4-BE49-F238E27FC236}">
              <a16:creationId xmlns:a16="http://schemas.microsoft.com/office/drawing/2014/main" id="{59A797E0-F55F-4FA9-8DE1-76A0C532748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6162675" y="161925"/>
          <a:ext cx="771525" cy="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314325</xdr:colOff>
      <xdr:row>0</xdr:row>
      <xdr:rowOff>0</xdr:rowOff>
    </xdr:from>
    <xdr:to>
      <xdr:col>6</xdr:col>
      <xdr:colOff>1123950</xdr:colOff>
      <xdr:row>0</xdr:row>
      <xdr:rowOff>0</xdr:rowOff>
    </xdr:to>
    <xdr:pic>
      <xdr:nvPicPr>
        <xdr:cNvPr id="2" name="Picture 1" descr="elea">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400675" y="0"/>
          <a:ext cx="809625" cy="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P\Documents\HORMANN\Popis%20SKLADI&#352;&#268;NI%20OBJEKT%20KROKAR%20(s%20cena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imitrij_h\BlokPrva&#269;na\ACAD\PGD-PZI\Poslovni%20prostori\Hotel%20Cerkno\POKI.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X:\02%20proyectos\2201_Krsko\05_PZI\05_submission\2024_09_05_popisi%20brez%20cen%20corrected\POPISI%20BREZ%20CEN\2.2_Bazen%20KK_POPIS_PZI_ZU%20BREZ%20CEN.xls" TargetMode="External"/><Relationship Id="rId1" Type="http://schemas.openxmlformats.org/officeDocument/2006/relationships/externalLinkPath" Target="2.2_Bazen%20KK_POPIS_PZI_ZU%20BREZ%20CE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4.3_Bazen%20KK_POPIS-PZI_vodovod_BREZ%20CEN.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4.1_1_SI_VK_Popis_Bazen%20Krsko_PZ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4.1_2_SI_OH_Popis_Bazen%20Krsko_PZI.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4.1_3_SI_PR_Popis_Bazen%20Krsko_PZI.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4.1_4_SI_CNS_Popis_Bazen%20Krsko_PZI.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X:\02%20proyectos\2201_Krsko\05_PZI\05_submission\240918_popisi%20brez%20cen\1_POPISI%20BREZ%20CEN\3.1-Elektri&#269;ne%20in&#353;talacije_Popisi_Bazen%20Kr&#353;ko-PZI-BREZ%20CEN.xls" TargetMode="External"/><Relationship Id="rId1" Type="http://schemas.openxmlformats.org/officeDocument/2006/relationships/externalLinkPath" Target="3.1-Elektri&#269;ne%20in&#353;talacije_Popisi_Bazen%20Kr&#353;ko-PZI-BREZ%20CE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4.2%20PZI%20-%20Tehni&#269;ni%20popis%20del%20in%20opreme%20Kopali&#353;&#269;e%20KR&#352;KO_razpis.xls"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file:///X:\02%20proyectos\2201_Krsko\05_PZI\05_submission\240918_popisi%20brez%20cen\1_POPISI%20BREZ%20CEN\1.2_Oprema%20bazena_popis_BREZ%20CEN.xlsx" TargetMode="External"/><Relationship Id="rId1" Type="http://schemas.openxmlformats.org/officeDocument/2006/relationships/externalLinkPath" Target="1.2_Oprema%20bazena_popis_BREZ%20C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1. Razsvetljava"/>
      <sheetName val="2. NN IN TK PRIKLJUČEK"/>
      <sheetName val="3. Vodovni material"/>
      <sheetName val="4. Razdelilniki"/>
      <sheetName val="5. TK"/>
      <sheetName val="6. Protivlomno varovanje"/>
      <sheetName val="7. VIDEO DOMOFON"/>
      <sheetName val="8. Strelovod"/>
      <sheetName val="HPR_SD_stara verzija"/>
    </sheetNames>
    <sheetDataSet>
      <sheetData sheetId="0" refreshError="1">
        <row r="40">
          <cell r="B40">
            <v>0.22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zen KK ZU"/>
      <sheetName val="Sheet1"/>
    </sheetNames>
    <sheetDataSet>
      <sheetData sheetId="0">
        <row r="399">
          <cell r="F399">
            <v>0</v>
          </cell>
        </row>
      </sheetData>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3.1.VODOVOD ZU"/>
    </sheetNames>
    <sheetDataSet>
      <sheetData sheetId="0">
        <row r="15">
          <cell r="G15">
            <v>0</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3.4.1 V+K"/>
      <sheetName val="Sheet2"/>
      <sheetName val="Sheet3"/>
    </sheetNames>
    <sheetDataSet>
      <sheetData sheetId="0">
        <row r="233">
          <cell r="G233">
            <v>0</v>
          </cell>
        </row>
        <row r="234">
          <cell r="G234">
            <v>0</v>
          </cell>
        </row>
        <row r="235">
          <cell r="G235">
            <v>0</v>
          </cell>
        </row>
      </sheetData>
      <sheetData sheetId="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sheetName val="Sheet2"/>
      <sheetName val="Sheet3"/>
    </sheetNames>
    <sheetDataSet>
      <sheetData sheetId="0">
        <row r="1863">
          <cell r="G1863">
            <v>0</v>
          </cell>
        </row>
        <row r="1864">
          <cell r="G1864">
            <v>0</v>
          </cell>
        </row>
        <row r="1865">
          <cell r="G1865">
            <v>0</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3.4.3 PR"/>
      <sheetName val="Sheet2"/>
      <sheetName val="Sheet3"/>
    </sheetNames>
    <sheetDataSet>
      <sheetData sheetId="0">
        <row r="1174">
          <cell r="G1174">
            <v>0</v>
          </cell>
        </row>
        <row r="1175">
          <cell r="G1175">
            <v>0</v>
          </cell>
        </row>
        <row r="1176">
          <cell r="G1176">
            <v>0</v>
          </cell>
        </row>
      </sheetData>
      <sheetData sheetId="1"/>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NS"/>
      <sheetName val="Sheet2"/>
      <sheetName val="Sheet3"/>
    </sheetNames>
    <sheetDataSet>
      <sheetData sheetId="0">
        <row r="396">
          <cell r="G396">
            <v>0</v>
          </cell>
        </row>
        <row r="397">
          <cell r="G397">
            <v>0</v>
          </cell>
        </row>
        <row r="398">
          <cell r="G398">
            <v>0</v>
          </cell>
        </row>
      </sheetData>
      <sheetData sheetId="1"/>
      <sheetData sheetId="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sheetName val="00-Specifikacija"/>
      <sheetName val="A"/>
      <sheetName val="A 1"/>
      <sheetName val="B"/>
      <sheetName val="C"/>
      <sheetName val="D"/>
      <sheetName val="E"/>
      <sheetName val="F"/>
      <sheetName val="G"/>
      <sheetName val="H"/>
      <sheetName val="I"/>
      <sheetName val="J"/>
      <sheetName val="K"/>
      <sheetName val="L"/>
      <sheetName val="M"/>
      <sheetName val="N"/>
      <sheetName val="O"/>
    </sheetNames>
    <sheetDataSet>
      <sheetData sheetId="0">
        <row r="53">
          <cell r="E53">
            <v>0</v>
          </cell>
        </row>
        <row r="54">
          <cell r="E54">
            <v>0</v>
          </cell>
        </row>
        <row r="55">
          <cell r="E55">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zenska tehnika GB.018-PZI"/>
    </sheetNames>
    <sheetDataSet>
      <sheetData sheetId="0">
        <row r="1901">
          <cell r="F1901">
            <v>0</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po sklopih"/>
      <sheetName val="Prostori"/>
      <sheetName val="Oprema"/>
      <sheetName val="Sheet3"/>
      <sheetName val="Sheet4"/>
    </sheetNames>
    <sheetDataSet>
      <sheetData sheetId="0">
        <row r="7">
          <cell r="C7">
            <v>0</v>
          </cell>
          <cell r="D7">
            <v>0</v>
          </cell>
          <cell r="E7">
            <v>0</v>
          </cell>
        </row>
      </sheetData>
      <sheetData sheetId="1"/>
      <sheetData sheetId="2"/>
      <sheetData sheetId="3"/>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ublished="0" codeName="List1">
    <tabColor theme="3" tint="-0.499984740745262"/>
  </sheetPr>
  <dimension ref="A2:I444"/>
  <sheetViews>
    <sheetView showZeros="0" tabSelected="1" view="pageBreakPreview" topLeftCell="B29" zoomScale="130" zoomScaleNormal="100" zoomScaleSheetLayoutView="130" workbookViewId="0">
      <selection activeCell="F41" sqref="F41"/>
    </sheetView>
  </sheetViews>
  <sheetFormatPr baseColWidth="10" defaultColWidth="8.6640625" defaultRowHeight="13.2"/>
  <cols>
    <col min="1" max="1" width="4.33203125" style="2" customWidth="1"/>
    <col min="2" max="2" width="42.5546875" customWidth="1"/>
    <col min="3" max="3" width="8.88671875" customWidth="1"/>
    <col min="4" max="4" width="7.6640625" style="3" customWidth="1"/>
    <col min="5" max="5" width="11.44140625" style="4" customWidth="1"/>
    <col min="6" max="6" width="12.88671875" style="4" customWidth="1"/>
    <col min="7" max="7" width="16.33203125" style="4" customWidth="1"/>
    <col min="8" max="8" width="19.109375" customWidth="1"/>
    <col min="9" max="9" width="20.44140625" customWidth="1"/>
  </cols>
  <sheetData>
    <row r="2" spans="1:7" ht="40.5" customHeight="1">
      <c r="A2" s="20"/>
      <c r="B2" s="16" t="s">
        <v>51</v>
      </c>
      <c r="C2" s="16"/>
      <c r="D2" s="210" t="s">
        <v>91</v>
      </c>
      <c r="E2" s="211"/>
      <c r="F2" s="211"/>
      <c r="G2" s="211"/>
    </row>
    <row r="3" spans="1:7" ht="13.5" customHeight="1">
      <c r="A3" s="21"/>
      <c r="B3" s="18" t="s">
        <v>92</v>
      </c>
      <c r="C3" s="18"/>
      <c r="D3" s="210" t="s">
        <v>93</v>
      </c>
      <c r="E3" s="212"/>
      <c r="F3" s="212"/>
      <c r="G3" s="212"/>
    </row>
    <row r="4" spans="1:7" ht="13.5" customHeight="1">
      <c r="A4" s="21"/>
      <c r="B4" s="18"/>
      <c r="C4" s="18"/>
      <c r="D4" s="210" t="s">
        <v>94</v>
      </c>
      <c r="E4" s="213"/>
      <c r="F4" s="213"/>
      <c r="G4" s="213"/>
    </row>
    <row r="5" spans="1:7" ht="13.5" customHeight="1">
      <c r="A5" s="21"/>
      <c r="B5" s="18"/>
      <c r="C5" s="18"/>
      <c r="D5" s="210" t="s">
        <v>95</v>
      </c>
      <c r="E5" s="213"/>
      <c r="F5" s="213"/>
      <c r="G5" s="213"/>
    </row>
    <row r="6" spans="1:7" ht="13.5" customHeight="1">
      <c r="A6" s="21"/>
      <c r="B6" s="11" t="s">
        <v>96</v>
      </c>
      <c r="C6" s="11"/>
      <c r="D6" s="214" t="s">
        <v>97</v>
      </c>
      <c r="E6" s="212"/>
      <c r="F6" s="212"/>
      <c r="G6" s="212"/>
    </row>
    <row r="7" spans="1:7" ht="13.5" customHeight="1">
      <c r="A7" s="21"/>
      <c r="B7" s="11" t="s">
        <v>4</v>
      </c>
      <c r="C7" s="11"/>
      <c r="D7" s="215" t="s">
        <v>98</v>
      </c>
      <c r="E7" s="216"/>
      <c r="F7" s="216"/>
      <c r="G7" s="216"/>
    </row>
    <row r="8" spans="1:7" ht="13.5" customHeight="1">
      <c r="A8" s="21"/>
      <c r="B8" s="11" t="s">
        <v>5</v>
      </c>
      <c r="C8" s="11"/>
      <c r="D8" s="217" t="s">
        <v>17</v>
      </c>
      <c r="E8" s="218"/>
      <c r="F8" s="218"/>
      <c r="G8" s="218"/>
    </row>
    <row r="9" spans="1:7" ht="13.5" customHeight="1">
      <c r="A9" s="5"/>
      <c r="B9" s="11"/>
      <c r="C9" s="11"/>
      <c r="D9" s="12"/>
      <c r="E9" s="13"/>
      <c r="F9" s="13"/>
      <c r="G9" s="13"/>
    </row>
    <row r="10" spans="1:7" ht="24.75" customHeight="1">
      <c r="A10" s="21"/>
      <c r="B10" s="15" t="s">
        <v>6</v>
      </c>
      <c r="C10" s="15"/>
      <c r="D10" s="219" t="s">
        <v>299</v>
      </c>
      <c r="E10" s="220"/>
      <c r="F10" s="220"/>
      <c r="G10" s="220"/>
    </row>
    <row r="11" spans="1:7" ht="13.5" customHeight="1"/>
    <row r="12" spans="1:7" ht="13.5" customHeight="1" thickBot="1"/>
    <row r="13" spans="1:7" ht="20.25" customHeight="1" thickTop="1">
      <c r="B13" s="221" t="s">
        <v>0</v>
      </c>
      <c r="C13" s="222"/>
      <c r="D13" s="222"/>
      <c r="E13" s="222"/>
      <c r="F13" s="222"/>
      <c r="G13" s="223"/>
    </row>
    <row r="14" spans="1:7" ht="20.25" customHeight="1" thickBot="1">
      <c r="B14" s="224" t="s">
        <v>55</v>
      </c>
      <c r="C14" s="225"/>
      <c r="D14" s="225"/>
      <c r="E14" s="225"/>
      <c r="F14" s="225"/>
      <c r="G14" s="226"/>
    </row>
    <row r="15" spans="1:7" ht="13.5" customHeight="1" thickTop="1">
      <c r="B15" s="7"/>
      <c r="C15" s="7"/>
      <c r="D15" s="194"/>
      <c r="E15" s="194"/>
      <c r="F15" s="194"/>
      <c r="G15" s="194"/>
    </row>
    <row r="16" spans="1:7" ht="13.5" customHeight="1">
      <c r="B16" s="7"/>
      <c r="C16" s="7"/>
      <c r="D16" s="194"/>
      <c r="E16" s="194"/>
      <c r="F16" s="194"/>
      <c r="G16" s="194"/>
    </row>
    <row r="17" spans="1:9" s="26" customFormat="1" ht="15.6">
      <c r="A17" s="39"/>
      <c r="B17" s="23" t="s">
        <v>458</v>
      </c>
      <c r="C17" s="24"/>
      <c r="D17" s="25"/>
      <c r="E17" s="25"/>
      <c r="F17" s="25"/>
    </row>
    <row r="18" spans="1:9" s="31" customFormat="1">
      <c r="A18" s="27"/>
      <c r="B18" s="28"/>
      <c r="C18" s="29"/>
      <c r="D18" s="30"/>
      <c r="E18" s="30"/>
      <c r="F18" s="30"/>
    </row>
    <row r="19" spans="1:9" s="31" customFormat="1">
      <c r="A19" s="40" t="s">
        <v>459</v>
      </c>
      <c r="B19" s="32" t="s">
        <v>460</v>
      </c>
      <c r="C19" s="33"/>
      <c r="D19" s="34"/>
      <c r="E19" s="34" t="s">
        <v>13</v>
      </c>
      <c r="F19" s="205">
        <f>SUM(F20:F22)</f>
        <v>0</v>
      </c>
      <c r="G19" s="17"/>
      <c r="H19" s="36"/>
      <c r="I19" s="30"/>
    </row>
    <row r="20" spans="1:9" s="31" customFormat="1">
      <c r="A20" s="41" t="s">
        <v>48</v>
      </c>
      <c r="B20" s="32" t="s">
        <v>296</v>
      </c>
      <c r="C20" s="33"/>
      <c r="D20" s="34"/>
      <c r="E20" s="38" t="s">
        <v>13</v>
      </c>
      <c r="F20" s="38">
        <f>GRADB_OBRT_POPIS!G93</f>
        <v>0</v>
      </c>
      <c r="G20" s="30"/>
      <c r="H20" s="36"/>
      <c r="I20" s="30"/>
    </row>
    <row r="21" spans="1:9" s="31" customFormat="1">
      <c r="A21" s="41" t="s">
        <v>49</v>
      </c>
      <c r="B21" s="32" t="s">
        <v>470</v>
      </c>
      <c r="C21" s="33"/>
      <c r="D21" s="34"/>
      <c r="E21" s="38" t="s">
        <v>13</v>
      </c>
      <c r="F21" s="38">
        <f>GRADB_OBRT_POPIS!G94</f>
        <v>0</v>
      </c>
      <c r="G21" s="30"/>
      <c r="H21" s="36"/>
      <c r="I21" s="30"/>
    </row>
    <row r="22" spans="1:9" s="31" customFormat="1">
      <c r="A22" s="41" t="s">
        <v>464</v>
      </c>
      <c r="B22" s="32" t="s">
        <v>298</v>
      </c>
      <c r="C22" s="33"/>
      <c r="D22" s="34"/>
      <c r="E22" s="38" t="s">
        <v>13</v>
      </c>
      <c r="F22" s="38">
        <f>GRADB_OBRT_POPIS!G95</f>
        <v>0</v>
      </c>
      <c r="G22" s="30"/>
      <c r="H22" s="36"/>
      <c r="I22" s="30"/>
    </row>
    <row r="23" spans="1:9" s="31" customFormat="1" ht="6.75" customHeight="1">
      <c r="A23" s="35"/>
      <c r="B23" s="32"/>
      <c r="C23" s="33"/>
      <c r="D23" s="34"/>
      <c r="E23" s="34"/>
      <c r="F23" s="34"/>
      <c r="G23" s="30"/>
      <c r="H23" s="36"/>
      <c r="I23" s="30"/>
    </row>
    <row r="24" spans="1:9" s="31" customFormat="1" ht="26.4">
      <c r="A24" s="40" t="s">
        <v>461</v>
      </c>
      <c r="B24" s="45" t="s">
        <v>511</v>
      </c>
      <c r="C24" s="33"/>
      <c r="D24" s="34"/>
      <c r="E24" s="34" t="s">
        <v>13</v>
      </c>
      <c r="F24" s="205">
        <f>'[3]Bazen KK ZU'!$F$399</f>
        <v>0</v>
      </c>
      <c r="G24" s="30"/>
      <c r="H24" s="36"/>
      <c r="I24" s="36"/>
    </row>
    <row r="25" spans="1:9" s="31" customFormat="1" ht="6.75" customHeight="1">
      <c r="A25" s="35"/>
      <c r="B25" s="32"/>
      <c r="C25" s="33"/>
      <c r="D25" s="34"/>
      <c r="E25" s="34"/>
      <c r="F25" s="34"/>
      <c r="G25" s="30"/>
      <c r="H25" s="36"/>
      <c r="I25" s="30"/>
    </row>
    <row r="26" spans="1:9" s="31" customFormat="1" ht="26.4">
      <c r="A26" s="40" t="s">
        <v>620</v>
      </c>
      <c r="B26" s="45" t="s">
        <v>619</v>
      </c>
      <c r="C26" s="33"/>
      <c r="D26" s="34"/>
      <c r="E26" s="34" t="s">
        <v>13</v>
      </c>
      <c r="F26" s="205">
        <f>[4]REKAPITULACIJA!$G$15</f>
        <v>0</v>
      </c>
      <c r="G26" s="30"/>
      <c r="H26" s="36"/>
      <c r="I26" s="30"/>
    </row>
    <row r="27" spans="1:9" s="31" customFormat="1" ht="6.75" customHeight="1">
      <c r="A27" s="35"/>
      <c r="B27" s="32"/>
      <c r="C27" s="33"/>
      <c r="D27" s="34"/>
      <c r="E27" s="34"/>
      <c r="F27" s="34"/>
      <c r="G27" s="30"/>
      <c r="H27" s="36"/>
      <c r="I27" s="30"/>
    </row>
    <row r="28" spans="1:9" s="31" customFormat="1">
      <c r="A28" s="40" t="s">
        <v>462</v>
      </c>
      <c r="B28" s="32" t="s">
        <v>463</v>
      </c>
      <c r="C28" s="33"/>
      <c r="D28" s="34"/>
      <c r="E28" s="34" t="s">
        <v>13</v>
      </c>
      <c r="F28" s="205">
        <f>SUM(F29:F31)</f>
        <v>0</v>
      </c>
      <c r="G28" s="36"/>
      <c r="H28" s="36"/>
      <c r="I28" s="30"/>
    </row>
    <row r="29" spans="1:9" s="31" customFormat="1">
      <c r="A29" s="41" t="s">
        <v>48</v>
      </c>
      <c r="B29" s="42" t="s">
        <v>296</v>
      </c>
      <c r="C29" s="37"/>
      <c r="D29" s="38"/>
      <c r="E29" s="38" t="s">
        <v>13</v>
      </c>
      <c r="F29" s="30">
        <f>'[5]4.3.4.1 V+K'!$G$233+[6]OH!$G$1863+'[7]4.3.4.3 PR'!$G$1174+[8]CNS!$G$396</f>
        <v>0</v>
      </c>
      <c r="G29" s="30"/>
      <c r="H29" s="36"/>
      <c r="I29" s="30"/>
    </row>
    <row r="30" spans="1:9" s="31" customFormat="1">
      <c r="A30" s="41" t="s">
        <v>49</v>
      </c>
      <c r="B30" s="43" t="s">
        <v>297</v>
      </c>
      <c r="C30" s="37"/>
      <c r="D30" s="38"/>
      <c r="E30" s="38" t="s">
        <v>13</v>
      </c>
      <c r="F30" s="30">
        <f>'[5]4.3.4.1 V+K'!$G$234+[6]OH!$G$1864+'[7]4.3.4.3 PR'!$G$1175+[8]CNS!$G$397</f>
        <v>0</v>
      </c>
      <c r="G30" s="30"/>
      <c r="H30" s="36"/>
      <c r="I30" s="30"/>
    </row>
    <row r="31" spans="1:9" s="31" customFormat="1">
      <c r="A31" s="41" t="s">
        <v>464</v>
      </c>
      <c r="B31" s="43" t="s">
        <v>298</v>
      </c>
      <c r="C31" s="37"/>
      <c r="D31" s="38"/>
      <c r="E31" s="38" t="s">
        <v>13</v>
      </c>
      <c r="F31" s="30">
        <f>'[5]4.3.4.1 V+K'!$G$235+[6]OH!$G$1865+'[7]4.3.4.3 PR'!$G$1176+[8]CNS!$G$398</f>
        <v>0</v>
      </c>
      <c r="G31" s="30"/>
      <c r="H31" s="36"/>
      <c r="I31" s="30"/>
    </row>
    <row r="32" spans="1:9" s="31" customFormat="1" ht="6.75" customHeight="1">
      <c r="A32" s="35"/>
      <c r="B32" s="32"/>
      <c r="C32" s="33"/>
      <c r="D32" s="34"/>
      <c r="E32" s="34"/>
      <c r="F32" s="34"/>
      <c r="G32" s="30"/>
      <c r="H32" s="36"/>
      <c r="I32" s="30"/>
    </row>
    <row r="33" spans="1:9" s="31" customFormat="1">
      <c r="A33" s="40" t="s">
        <v>465</v>
      </c>
      <c r="B33" s="32" t="s">
        <v>466</v>
      </c>
      <c r="C33" s="33"/>
      <c r="D33" s="34"/>
      <c r="E33" s="34" t="s">
        <v>13</v>
      </c>
      <c r="F33" s="205">
        <f>SUM(F34:F36)</f>
        <v>0</v>
      </c>
      <c r="G33" s="36"/>
      <c r="H33" s="36"/>
      <c r="I33" s="30"/>
    </row>
    <row r="34" spans="1:9" s="31" customFormat="1">
      <c r="A34" s="41" t="s">
        <v>48</v>
      </c>
      <c r="B34" s="42" t="s">
        <v>296</v>
      </c>
      <c r="C34" s="29"/>
      <c r="D34" s="30"/>
      <c r="E34" s="30" t="s">
        <v>13</v>
      </c>
      <c r="F34" s="30">
        <f>[9]REKAPITULACIJA!$E$53</f>
        <v>0</v>
      </c>
      <c r="G34" s="30"/>
      <c r="H34" s="36"/>
      <c r="I34" s="30"/>
    </row>
    <row r="35" spans="1:9" s="31" customFormat="1">
      <c r="A35" s="41" t="s">
        <v>49</v>
      </c>
      <c r="B35" s="43" t="s">
        <v>297</v>
      </c>
      <c r="C35" s="29"/>
      <c r="D35" s="30"/>
      <c r="E35" s="30" t="s">
        <v>13</v>
      </c>
      <c r="F35" s="30">
        <f>[9]REKAPITULACIJA!$E$54</f>
        <v>0</v>
      </c>
      <c r="G35" s="30"/>
      <c r="H35" s="36"/>
      <c r="I35" s="30"/>
    </row>
    <row r="36" spans="1:9" s="31" customFormat="1">
      <c r="A36" s="41" t="s">
        <v>464</v>
      </c>
      <c r="B36" s="43" t="s">
        <v>298</v>
      </c>
      <c r="C36" s="29"/>
      <c r="D36" s="30"/>
      <c r="E36" s="30" t="s">
        <v>13</v>
      </c>
      <c r="F36" s="30">
        <f>[9]REKAPITULACIJA!$E$55</f>
        <v>0</v>
      </c>
      <c r="G36" s="30"/>
      <c r="H36" s="36"/>
      <c r="I36" s="30"/>
    </row>
    <row r="37" spans="1:9" s="31" customFormat="1" ht="6.75" customHeight="1">
      <c r="A37" s="35"/>
      <c r="B37" s="32"/>
      <c r="C37" s="33"/>
      <c r="D37" s="34"/>
      <c r="E37" s="34"/>
      <c r="F37" s="34"/>
      <c r="G37" s="30"/>
      <c r="H37" s="36"/>
      <c r="I37" s="30"/>
    </row>
    <row r="38" spans="1:9" s="31" customFormat="1" ht="26.4">
      <c r="A38" s="40" t="s">
        <v>467</v>
      </c>
      <c r="B38" s="45" t="s">
        <v>510</v>
      </c>
      <c r="C38" s="33"/>
      <c r="D38" s="34"/>
      <c r="E38" s="34" t="s">
        <v>13</v>
      </c>
      <c r="F38" s="205">
        <f>'[10]Bazenska tehnika GB.018-PZI'!$F$1901</f>
        <v>0</v>
      </c>
      <c r="G38" s="36"/>
      <c r="H38" s="36"/>
      <c r="I38" s="30"/>
    </row>
    <row r="39" spans="1:9" ht="6.75" customHeight="1">
      <c r="H39" s="36"/>
      <c r="I39" s="4"/>
    </row>
    <row r="40" spans="1:9">
      <c r="A40" s="40" t="s">
        <v>621</v>
      </c>
      <c r="B40" s="32" t="s">
        <v>638</v>
      </c>
      <c r="C40" s="33"/>
      <c r="D40" s="34"/>
      <c r="E40" s="34" t="s">
        <v>13</v>
      </c>
      <c r="F40" s="205">
        <f>SUM(F41:F43)</f>
        <v>0</v>
      </c>
      <c r="H40" s="36"/>
      <c r="I40" s="4"/>
    </row>
    <row r="41" spans="1:9">
      <c r="A41" s="41" t="s">
        <v>48</v>
      </c>
      <c r="B41" s="42" t="s">
        <v>296</v>
      </c>
      <c r="C41" s="37"/>
      <c r="D41" s="38"/>
      <c r="E41" s="38" t="s">
        <v>13</v>
      </c>
      <c r="F41" s="4">
        <f>'[11]Rekapitulacija po sklopih'!$C$7</f>
        <v>0</v>
      </c>
      <c r="H41" s="36"/>
      <c r="I41" s="4"/>
    </row>
    <row r="42" spans="1:9">
      <c r="A42" s="41" t="s">
        <v>49</v>
      </c>
      <c r="B42" s="43" t="s">
        <v>297</v>
      </c>
      <c r="C42" s="37"/>
      <c r="D42" s="38"/>
      <c r="E42" s="38" t="s">
        <v>13</v>
      </c>
      <c r="F42" s="4">
        <f>'[11]Rekapitulacija po sklopih'!$D$7</f>
        <v>0</v>
      </c>
      <c r="H42" s="36"/>
      <c r="I42" s="4"/>
    </row>
    <row r="43" spans="1:9">
      <c r="A43" s="41" t="s">
        <v>464</v>
      </c>
      <c r="B43" s="43" t="s">
        <v>298</v>
      </c>
      <c r="C43" s="37"/>
      <c r="D43" s="38"/>
      <c r="E43" s="38" t="s">
        <v>13</v>
      </c>
      <c r="F43" s="4">
        <f>'[11]Rekapitulacija po sklopih'!$E$7</f>
        <v>0</v>
      </c>
      <c r="H43" s="36"/>
      <c r="I43" s="4"/>
    </row>
    <row r="44" spans="1:9" ht="6.75" customHeight="1">
      <c r="A44" s="41"/>
      <c r="B44" s="43"/>
      <c r="C44" s="37"/>
      <c r="D44" s="38"/>
      <c r="E44" s="38"/>
      <c r="H44" s="36"/>
      <c r="I44" s="4"/>
    </row>
    <row r="45" spans="1:9" s="31" customFormat="1">
      <c r="A45" s="40"/>
      <c r="B45" s="195" t="s">
        <v>468</v>
      </c>
      <c r="C45" s="196"/>
      <c r="D45" s="197"/>
      <c r="E45" s="197" t="s">
        <v>13</v>
      </c>
      <c r="F45" s="206">
        <f>SUM(F19,F24,F28,F33,F38,F40)</f>
        <v>0</v>
      </c>
      <c r="G45" s="36"/>
      <c r="H45" s="36"/>
      <c r="I45" s="30"/>
    </row>
    <row r="46" spans="1:9" s="31" customFormat="1">
      <c r="A46" s="41" t="s">
        <v>48</v>
      </c>
      <c r="B46" s="42" t="s">
        <v>296</v>
      </c>
      <c r="C46" s="33"/>
      <c r="D46" s="34"/>
      <c r="E46" s="34" t="s">
        <v>13</v>
      </c>
      <c r="F46" s="34">
        <f>SUM(F20,F24,F26,F29,F34,F38,F41)</f>
        <v>0</v>
      </c>
      <c r="H46" s="36"/>
      <c r="I46" s="30"/>
    </row>
    <row r="47" spans="1:9" s="31" customFormat="1">
      <c r="A47" s="41" t="s">
        <v>49</v>
      </c>
      <c r="B47" s="43" t="s">
        <v>297</v>
      </c>
      <c r="C47" s="33"/>
      <c r="D47" s="34"/>
      <c r="E47" s="34" t="s">
        <v>13</v>
      </c>
      <c r="F47" s="34">
        <f>SUM(F21,F30,F35,F42)</f>
        <v>0</v>
      </c>
      <c r="H47" s="36"/>
      <c r="I47" s="30"/>
    </row>
    <row r="48" spans="1:9" s="31" customFormat="1" ht="13.8" thickBot="1">
      <c r="A48" s="41" t="s">
        <v>464</v>
      </c>
      <c r="B48" s="198" t="s">
        <v>298</v>
      </c>
      <c r="C48" s="199"/>
      <c r="D48" s="200"/>
      <c r="E48" s="200" t="s">
        <v>13</v>
      </c>
      <c r="F48" s="200">
        <f>SUM(F22,F31,F36,F43)</f>
        <v>0</v>
      </c>
      <c r="H48" s="36"/>
      <c r="I48" s="30"/>
    </row>
    <row r="49" spans="1:9" s="31" customFormat="1" ht="6.75" customHeight="1" thickTop="1">
      <c r="A49" s="35"/>
      <c r="B49" s="32"/>
      <c r="C49" s="33"/>
      <c r="D49" s="34"/>
      <c r="E49" s="34"/>
      <c r="F49" s="34"/>
      <c r="H49" s="36"/>
      <c r="I49" s="30"/>
    </row>
    <row r="50" spans="1:9" s="31" customFormat="1">
      <c r="A50" s="40"/>
      <c r="B50" s="32" t="s">
        <v>34</v>
      </c>
      <c r="C50" s="33"/>
      <c r="D50" s="34"/>
      <c r="E50" s="34" t="s">
        <v>13</v>
      </c>
      <c r="F50" s="205">
        <f>0.22*F45</f>
        <v>0</v>
      </c>
      <c r="G50" s="34"/>
      <c r="H50" s="36"/>
      <c r="I50" s="30"/>
    </row>
    <row r="51" spans="1:9" s="31" customFormat="1">
      <c r="A51" s="41" t="s">
        <v>48</v>
      </c>
      <c r="B51" s="42" t="s">
        <v>296</v>
      </c>
      <c r="C51" s="33"/>
      <c r="D51" s="34"/>
      <c r="E51" s="34" t="s">
        <v>13</v>
      </c>
      <c r="F51" s="34">
        <f>F46*0.22</f>
        <v>0</v>
      </c>
      <c r="G51" s="34"/>
      <c r="H51" s="36"/>
      <c r="I51" s="30"/>
    </row>
    <row r="52" spans="1:9" s="31" customFormat="1">
      <c r="A52" s="41" t="s">
        <v>49</v>
      </c>
      <c r="B52" s="43" t="s">
        <v>297</v>
      </c>
      <c r="C52" s="33"/>
      <c r="D52" s="34"/>
      <c r="E52" s="34" t="s">
        <v>13</v>
      </c>
      <c r="F52" s="34">
        <f>F47*0.22</f>
        <v>0</v>
      </c>
      <c r="G52" s="34"/>
      <c r="H52" s="36"/>
      <c r="I52" s="30"/>
    </row>
    <row r="53" spans="1:9" s="31" customFormat="1" ht="13.8" thickBot="1">
      <c r="A53" s="41" t="s">
        <v>464</v>
      </c>
      <c r="B53" s="198" t="s">
        <v>298</v>
      </c>
      <c r="C53" s="199"/>
      <c r="D53" s="200"/>
      <c r="E53" s="200" t="s">
        <v>13</v>
      </c>
      <c r="F53" s="200">
        <f>F48*0.22</f>
        <v>0</v>
      </c>
      <c r="G53" s="34"/>
      <c r="H53" s="36"/>
      <c r="I53" s="30"/>
    </row>
    <row r="54" spans="1:9" s="31" customFormat="1" ht="6.75" customHeight="1" thickTop="1">
      <c r="A54" s="35"/>
      <c r="B54" s="32"/>
      <c r="C54" s="33"/>
      <c r="D54" s="34"/>
      <c r="E54" s="34"/>
      <c r="F54" s="34"/>
      <c r="H54" s="36"/>
      <c r="I54" s="30"/>
    </row>
    <row r="55" spans="1:9" s="31" customFormat="1">
      <c r="A55" s="40"/>
      <c r="B55" s="201" t="s">
        <v>469</v>
      </c>
      <c r="C55" s="202"/>
      <c r="D55" s="203"/>
      <c r="E55" s="44" t="s">
        <v>13</v>
      </c>
      <c r="F55" s="207">
        <f>+F45+F50</f>
        <v>0</v>
      </c>
      <c r="G55" s="44"/>
      <c r="H55" s="36"/>
      <c r="I55" s="30"/>
    </row>
    <row r="56" spans="1:9" s="31" customFormat="1">
      <c r="A56" s="41" t="s">
        <v>48</v>
      </c>
      <c r="B56" s="47" t="s">
        <v>296</v>
      </c>
      <c r="C56" s="46"/>
      <c r="D56" s="44"/>
      <c r="E56" s="44" t="s">
        <v>13</v>
      </c>
      <c r="F56" s="44">
        <f>SUM(F51,F46)</f>
        <v>0</v>
      </c>
      <c r="G56" s="44"/>
      <c r="H56" s="36"/>
      <c r="I56" s="30"/>
    </row>
    <row r="57" spans="1:9" s="31" customFormat="1">
      <c r="A57" s="41" t="s">
        <v>49</v>
      </c>
      <c r="B57" s="48" t="s">
        <v>297</v>
      </c>
      <c r="C57" s="46"/>
      <c r="D57" s="44"/>
      <c r="E57" s="44" t="s">
        <v>13</v>
      </c>
      <c r="F57" s="44">
        <f>SUM(F47,F52)</f>
        <v>0</v>
      </c>
      <c r="G57" s="44"/>
      <c r="H57" s="36"/>
      <c r="I57" s="30"/>
    </row>
    <row r="58" spans="1:9" s="31" customFormat="1" ht="13.8" thickBot="1">
      <c r="A58" s="41" t="s">
        <v>464</v>
      </c>
      <c r="B58" s="49" t="s">
        <v>298</v>
      </c>
      <c r="C58" s="50"/>
      <c r="D58" s="51"/>
      <c r="E58" s="51" t="s">
        <v>13</v>
      </c>
      <c r="F58" s="51">
        <f>SUM(F48,F53)</f>
        <v>0</v>
      </c>
      <c r="G58" s="44"/>
      <c r="H58" s="36"/>
      <c r="I58" s="30"/>
    </row>
    <row r="59" spans="1:9" ht="13.5" customHeight="1" thickTop="1"/>
    <row r="60" spans="1:9" ht="13.5" customHeight="1"/>
    <row r="61" spans="1:9" ht="13.5" customHeight="1"/>
    <row r="62" spans="1:9" ht="13.5" customHeight="1">
      <c r="A62" s="21"/>
      <c r="B62" t="s">
        <v>602</v>
      </c>
      <c r="D62" s="8"/>
      <c r="E62" s="204"/>
      <c r="F62" s="6" t="s">
        <v>45</v>
      </c>
      <c r="G62" s="9"/>
    </row>
    <row r="63" spans="1:9" ht="13.5" customHeight="1">
      <c r="B63" s="194"/>
      <c r="C63" s="194"/>
      <c r="D63" s="8"/>
      <c r="E63" s="208" t="s">
        <v>71</v>
      </c>
      <c r="F63" s="209"/>
      <c r="G63" s="209"/>
    </row>
    <row r="64" spans="1:9">
      <c r="E64" s="208" t="s">
        <v>72</v>
      </c>
      <c r="F64" s="209"/>
      <c r="G64" s="209"/>
    </row>
    <row r="65" spans="1:7" s="194" customFormat="1">
      <c r="A65" s="19"/>
      <c r="D65" s="8"/>
      <c r="E65" s="9"/>
      <c r="F65" s="9"/>
      <c r="G65" s="9"/>
    </row>
    <row r="66" spans="1:7" s="194" customFormat="1">
      <c r="A66" s="19"/>
      <c r="D66" s="8"/>
      <c r="E66" s="9"/>
      <c r="F66" s="9"/>
      <c r="G66" s="9"/>
    </row>
    <row r="67" spans="1:7" s="194" customFormat="1">
      <c r="A67" s="19"/>
      <c r="D67" s="8"/>
      <c r="E67" s="9"/>
      <c r="F67" s="9"/>
      <c r="G67" s="9"/>
    </row>
    <row r="68" spans="1:7" s="194" customFormat="1">
      <c r="A68" s="19"/>
      <c r="D68" s="8"/>
      <c r="E68" s="9"/>
      <c r="F68" s="9"/>
      <c r="G68" s="9"/>
    </row>
    <row r="69" spans="1:7" s="194" customFormat="1">
      <c r="A69" s="19"/>
      <c r="D69" s="8"/>
      <c r="E69" s="9"/>
      <c r="F69" s="9"/>
      <c r="G69" s="9"/>
    </row>
    <row r="70" spans="1:7" s="194" customFormat="1">
      <c r="A70" s="19"/>
      <c r="D70" s="8"/>
      <c r="E70" s="9"/>
      <c r="F70" s="9"/>
      <c r="G70" s="9"/>
    </row>
    <row r="71" spans="1:7" s="194" customFormat="1">
      <c r="A71" s="19"/>
      <c r="D71" s="8"/>
      <c r="E71" s="9"/>
      <c r="F71" s="9"/>
      <c r="G71" s="9"/>
    </row>
    <row r="72" spans="1:7" s="194" customFormat="1">
      <c r="A72" s="19"/>
      <c r="D72" s="8"/>
      <c r="E72" s="9"/>
      <c r="F72" s="9"/>
      <c r="G72" s="9"/>
    </row>
    <row r="73" spans="1:7" s="194" customFormat="1">
      <c r="A73" s="19"/>
      <c r="D73" s="8"/>
      <c r="E73" s="9"/>
      <c r="F73" s="9"/>
      <c r="G73" s="9"/>
    </row>
    <row r="74" spans="1:7" s="194" customFormat="1">
      <c r="A74" s="19"/>
      <c r="D74" s="8"/>
      <c r="E74" s="9"/>
      <c r="F74" s="9"/>
      <c r="G74" s="9"/>
    </row>
    <row r="75" spans="1:7" s="194" customFormat="1">
      <c r="A75" s="19"/>
      <c r="D75" s="8"/>
      <c r="E75" s="9"/>
      <c r="F75" s="9"/>
      <c r="G75" s="9"/>
    </row>
    <row r="76" spans="1:7" s="194" customFormat="1">
      <c r="A76" s="19"/>
      <c r="D76" s="8"/>
      <c r="E76" s="9"/>
      <c r="F76" s="9"/>
      <c r="G76" s="9"/>
    </row>
    <row r="77" spans="1:7" s="194" customFormat="1">
      <c r="A77" s="19"/>
      <c r="D77" s="8"/>
      <c r="E77" s="9"/>
      <c r="F77" s="9"/>
      <c r="G77" s="9"/>
    </row>
    <row r="78" spans="1:7" s="194" customFormat="1">
      <c r="A78" s="19"/>
      <c r="D78" s="8"/>
      <c r="E78" s="9"/>
      <c r="F78" s="9"/>
      <c r="G78" s="9"/>
    </row>
    <row r="79" spans="1:7" s="194" customFormat="1">
      <c r="A79" s="19"/>
      <c r="D79" s="8"/>
      <c r="E79" s="9"/>
      <c r="F79" s="9"/>
      <c r="G79" s="9"/>
    </row>
    <row r="80" spans="1:7" s="194" customFormat="1">
      <c r="A80" s="19"/>
      <c r="D80" s="8"/>
      <c r="E80" s="9"/>
      <c r="F80" s="9"/>
      <c r="G80" s="9"/>
    </row>
    <row r="81" spans="1:7" s="194" customFormat="1">
      <c r="A81" s="19"/>
      <c r="D81" s="8"/>
      <c r="E81" s="9"/>
      <c r="F81" s="9"/>
      <c r="G81" s="9"/>
    </row>
    <row r="82" spans="1:7" s="194" customFormat="1">
      <c r="A82" s="19"/>
      <c r="D82" s="8"/>
      <c r="E82" s="9"/>
      <c r="F82" s="9"/>
      <c r="G82" s="9"/>
    </row>
    <row r="83" spans="1:7" s="194" customFormat="1">
      <c r="A83" s="19"/>
      <c r="D83" s="8"/>
      <c r="E83" s="9"/>
      <c r="F83" s="9"/>
      <c r="G83" s="9"/>
    </row>
    <row r="84" spans="1:7" s="194" customFormat="1">
      <c r="A84" s="19"/>
      <c r="D84" s="8"/>
      <c r="E84" s="9"/>
      <c r="F84" s="9"/>
      <c r="G84" s="9"/>
    </row>
    <row r="85" spans="1:7" s="194" customFormat="1">
      <c r="A85" s="19"/>
      <c r="D85" s="8"/>
      <c r="E85" s="9"/>
      <c r="F85" s="9"/>
      <c r="G85" s="9"/>
    </row>
    <row r="86" spans="1:7" s="194" customFormat="1">
      <c r="A86" s="19"/>
      <c r="D86" s="8"/>
      <c r="E86" s="9"/>
      <c r="F86" s="9"/>
      <c r="G86" s="9"/>
    </row>
    <row r="87" spans="1:7" s="194" customFormat="1">
      <c r="A87" s="19"/>
      <c r="D87" s="8"/>
      <c r="E87" s="9"/>
      <c r="F87" s="9"/>
      <c r="G87" s="9"/>
    </row>
    <row r="88" spans="1:7" s="194" customFormat="1">
      <c r="A88" s="19"/>
      <c r="D88" s="8"/>
      <c r="E88" s="9"/>
      <c r="F88" s="9"/>
      <c r="G88" s="9"/>
    </row>
    <row r="89" spans="1:7" s="194" customFormat="1">
      <c r="A89" s="19"/>
      <c r="D89" s="8"/>
      <c r="E89" s="9"/>
      <c r="F89" s="9"/>
      <c r="G89" s="9"/>
    </row>
    <row r="90" spans="1:7" s="194" customFormat="1">
      <c r="A90" s="19"/>
      <c r="D90" s="8"/>
      <c r="E90" s="9"/>
      <c r="F90" s="9"/>
      <c r="G90" s="9"/>
    </row>
    <row r="91" spans="1:7" s="194" customFormat="1">
      <c r="A91" s="19"/>
      <c r="D91" s="8"/>
      <c r="E91" s="9"/>
      <c r="F91" s="9"/>
      <c r="G91" s="9"/>
    </row>
    <row r="92" spans="1:7" s="194" customFormat="1">
      <c r="A92" s="19"/>
      <c r="D92" s="8"/>
      <c r="E92" s="9"/>
      <c r="F92" s="9"/>
      <c r="G92" s="9"/>
    </row>
    <row r="93" spans="1:7" s="194" customFormat="1">
      <c r="A93" s="19"/>
      <c r="D93" s="8"/>
      <c r="E93" s="9"/>
      <c r="F93" s="9"/>
      <c r="G93" s="9"/>
    </row>
    <row r="94" spans="1:7" s="194" customFormat="1">
      <c r="A94" s="19"/>
      <c r="D94" s="8"/>
      <c r="E94" s="9"/>
      <c r="F94" s="9"/>
      <c r="G94" s="9"/>
    </row>
    <row r="95" spans="1:7" s="194" customFormat="1">
      <c r="A95" s="19"/>
      <c r="D95" s="8"/>
      <c r="E95" s="9"/>
      <c r="F95" s="9"/>
      <c r="G95" s="9"/>
    </row>
    <row r="96" spans="1:7" s="194" customFormat="1">
      <c r="A96" s="19"/>
      <c r="D96" s="8"/>
      <c r="E96" s="9"/>
      <c r="F96" s="9"/>
      <c r="G96" s="9"/>
    </row>
    <row r="97" spans="1:7" s="194" customFormat="1">
      <c r="A97" s="19"/>
      <c r="D97" s="8"/>
      <c r="E97" s="9"/>
      <c r="F97" s="9"/>
      <c r="G97" s="9"/>
    </row>
    <row r="98" spans="1:7" s="194" customFormat="1">
      <c r="A98" s="19"/>
      <c r="D98" s="8"/>
      <c r="E98" s="9"/>
      <c r="F98" s="9"/>
      <c r="G98" s="9"/>
    </row>
    <row r="99" spans="1:7" s="194" customFormat="1">
      <c r="A99" s="19"/>
      <c r="D99" s="8"/>
      <c r="E99" s="9"/>
      <c r="F99" s="9"/>
      <c r="G99" s="9"/>
    </row>
    <row r="100" spans="1:7" s="194" customFormat="1">
      <c r="A100" s="19"/>
      <c r="D100" s="8"/>
      <c r="E100" s="9"/>
      <c r="F100" s="9"/>
      <c r="G100" s="9"/>
    </row>
    <row r="101" spans="1:7" s="194" customFormat="1">
      <c r="A101" s="19"/>
      <c r="D101" s="8"/>
      <c r="E101" s="9"/>
      <c r="F101" s="9"/>
      <c r="G101" s="9"/>
    </row>
    <row r="102" spans="1:7" s="194" customFormat="1">
      <c r="A102" s="19"/>
      <c r="D102" s="8"/>
      <c r="E102" s="9"/>
      <c r="F102" s="9"/>
      <c r="G102" s="9"/>
    </row>
    <row r="103" spans="1:7" s="194" customFormat="1">
      <c r="A103" s="19"/>
      <c r="D103" s="8"/>
      <c r="E103" s="9"/>
      <c r="F103" s="9"/>
      <c r="G103" s="9"/>
    </row>
    <row r="104" spans="1:7" s="194" customFormat="1">
      <c r="A104" s="19"/>
      <c r="D104" s="8"/>
      <c r="E104" s="9"/>
      <c r="F104" s="9"/>
      <c r="G104" s="9"/>
    </row>
    <row r="105" spans="1:7" s="194" customFormat="1">
      <c r="A105" s="19"/>
      <c r="D105" s="8"/>
      <c r="E105" s="9"/>
      <c r="F105" s="9"/>
      <c r="G105" s="9"/>
    </row>
    <row r="106" spans="1:7" s="194" customFormat="1">
      <c r="A106" s="19"/>
      <c r="D106" s="8"/>
      <c r="E106" s="9"/>
      <c r="F106" s="9"/>
      <c r="G106" s="9"/>
    </row>
    <row r="107" spans="1:7" s="194" customFormat="1">
      <c r="A107" s="19"/>
      <c r="D107" s="8"/>
      <c r="E107" s="9"/>
      <c r="F107" s="9"/>
      <c r="G107" s="9"/>
    </row>
    <row r="108" spans="1:7" s="194" customFormat="1">
      <c r="A108" s="19"/>
      <c r="D108" s="8"/>
      <c r="E108" s="9"/>
      <c r="F108" s="9"/>
      <c r="G108" s="9"/>
    </row>
    <row r="109" spans="1:7" s="194" customFormat="1">
      <c r="A109" s="19"/>
      <c r="D109" s="8"/>
      <c r="E109" s="9"/>
      <c r="F109" s="9"/>
      <c r="G109" s="9"/>
    </row>
    <row r="110" spans="1:7" s="194" customFormat="1">
      <c r="A110" s="19"/>
      <c r="D110" s="8"/>
      <c r="E110" s="9"/>
      <c r="F110" s="9"/>
      <c r="G110" s="9"/>
    </row>
    <row r="111" spans="1:7" s="194" customFormat="1">
      <c r="A111" s="19"/>
      <c r="D111" s="8"/>
      <c r="E111" s="9"/>
      <c r="F111" s="9"/>
      <c r="G111" s="9"/>
    </row>
    <row r="112" spans="1:7" s="194" customFormat="1">
      <c r="A112" s="19"/>
      <c r="D112" s="8"/>
      <c r="E112" s="9"/>
      <c r="F112" s="9"/>
      <c r="G112" s="9"/>
    </row>
    <row r="113" spans="1:7" s="194" customFormat="1">
      <c r="A113" s="19"/>
      <c r="D113" s="8"/>
      <c r="E113" s="9"/>
      <c r="F113" s="9"/>
      <c r="G113" s="9"/>
    </row>
    <row r="114" spans="1:7" s="194" customFormat="1">
      <c r="A114" s="19"/>
      <c r="D114" s="8"/>
      <c r="E114" s="9"/>
      <c r="F114" s="9"/>
      <c r="G114" s="9"/>
    </row>
    <row r="115" spans="1:7" s="194" customFormat="1">
      <c r="A115" s="19"/>
      <c r="D115" s="8"/>
      <c r="E115" s="9"/>
      <c r="F115" s="9"/>
      <c r="G115" s="9"/>
    </row>
    <row r="116" spans="1:7" s="194" customFormat="1">
      <c r="A116" s="19"/>
      <c r="D116" s="8"/>
      <c r="E116" s="9"/>
      <c r="F116" s="9"/>
      <c r="G116" s="9"/>
    </row>
    <row r="117" spans="1:7" s="194" customFormat="1">
      <c r="A117" s="19"/>
      <c r="D117" s="8"/>
      <c r="E117" s="9"/>
      <c r="F117" s="9"/>
      <c r="G117" s="9"/>
    </row>
    <row r="118" spans="1:7" s="194" customFormat="1">
      <c r="A118" s="19"/>
      <c r="D118" s="8"/>
      <c r="E118" s="9"/>
      <c r="F118" s="9"/>
      <c r="G118" s="9"/>
    </row>
    <row r="119" spans="1:7" s="194" customFormat="1">
      <c r="A119" s="19"/>
      <c r="D119" s="8"/>
      <c r="E119" s="9"/>
      <c r="F119" s="9"/>
      <c r="G119" s="9"/>
    </row>
    <row r="120" spans="1:7" s="194" customFormat="1">
      <c r="A120" s="19"/>
      <c r="D120" s="8"/>
      <c r="E120" s="9"/>
      <c r="F120" s="9"/>
      <c r="G120" s="9"/>
    </row>
    <row r="121" spans="1:7" s="194" customFormat="1">
      <c r="A121" s="19"/>
      <c r="D121" s="8"/>
      <c r="E121" s="9"/>
      <c r="F121" s="9"/>
      <c r="G121" s="9"/>
    </row>
    <row r="122" spans="1:7" s="194" customFormat="1">
      <c r="A122" s="19"/>
      <c r="D122" s="8"/>
      <c r="E122" s="9"/>
      <c r="F122" s="9"/>
      <c r="G122" s="9"/>
    </row>
    <row r="123" spans="1:7" s="194" customFormat="1">
      <c r="A123" s="19"/>
      <c r="D123" s="8"/>
      <c r="E123" s="9"/>
      <c r="F123" s="9"/>
      <c r="G123" s="9"/>
    </row>
    <row r="124" spans="1:7" s="194" customFormat="1">
      <c r="A124" s="19"/>
      <c r="D124" s="8"/>
      <c r="E124" s="9"/>
      <c r="F124" s="9"/>
      <c r="G124" s="9"/>
    </row>
    <row r="125" spans="1:7" s="194" customFormat="1">
      <c r="A125" s="19"/>
      <c r="D125" s="8"/>
      <c r="E125" s="9"/>
      <c r="F125" s="9"/>
      <c r="G125" s="9"/>
    </row>
    <row r="126" spans="1:7" s="194" customFormat="1">
      <c r="A126" s="19"/>
      <c r="D126" s="8"/>
      <c r="E126" s="9"/>
      <c r="F126" s="9"/>
      <c r="G126" s="9"/>
    </row>
    <row r="127" spans="1:7" s="194" customFormat="1">
      <c r="A127" s="19"/>
      <c r="D127" s="8"/>
      <c r="E127" s="9"/>
      <c r="F127" s="9"/>
      <c r="G127" s="9"/>
    </row>
    <row r="128" spans="1:7" s="194" customFormat="1">
      <c r="A128" s="19"/>
      <c r="D128" s="8"/>
      <c r="E128" s="9"/>
      <c r="F128" s="9"/>
      <c r="G128" s="9"/>
    </row>
    <row r="129" spans="1:7" s="194" customFormat="1">
      <c r="A129" s="19"/>
      <c r="D129" s="8"/>
      <c r="E129" s="9"/>
      <c r="F129" s="9"/>
      <c r="G129" s="9"/>
    </row>
    <row r="130" spans="1:7" s="194" customFormat="1">
      <c r="A130" s="19"/>
      <c r="D130" s="8"/>
      <c r="E130" s="9"/>
      <c r="F130" s="9"/>
      <c r="G130" s="9"/>
    </row>
    <row r="131" spans="1:7" s="194" customFormat="1">
      <c r="A131" s="19"/>
      <c r="D131" s="8"/>
      <c r="E131" s="9"/>
      <c r="F131" s="9"/>
      <c r="G131" s="9"/>
    </row>
    <row r="132" spans="1:7" s="194" customFormat="1">
      <c r="A132" s="19"/>
      <c r="D132" s="8"/>
      <c r="E132" s="9"/>
      <c r="F132" s="9"/>
      <c r="G132" s="9"/>
    </row>
    <row r="133" spans="1:7" s="194" customFormat="1">
      <c r="A133" s="19"/>
      <c r="D133" s="8"/>
      <c r="E133" s="9"/>
      <c r="F133" s="9"/>
      <c r="G133" s="9"/>
    </row>
    <row r="134" spans="1:7" s="194" customFormat="1">
      <c r="A134" s="19"/>
      <c r="D134" s="8"/>
      <c r="E134" s="9"/>
      <c r="F134" s="9"/>
      <c r="G134" s="9"/>
    </row>
    <row r="135" spans="1:7" s="194" customFormat="1">
      <c r="A135" s="19"/>
      <c r="D135" s="8"/>
      <c r="E135" s="9"/>
      <c r="F135" s="9"/>
      <c r="G135" s="9"/>
    </row>
    <row r="136" spans="1:7" s="194" customFormat="1">
      <c r="A136" s="19"/>
      <c r="D136" s="8"/>
      <c r="E136" s="9"/>
      <c r="F136" s="9"/>
      <c r="G136" s="9"/>
    </row>
    <row r="137" spans="1:7" s="194" customFormat="1">
      <c r="A137" s="19"/>
      <c r="D137" s="8"/>
      <c r="E137" s="9"/>
      <c r="F137" s="9"/>
      <c r="G137" s="9"/>
    </row>
    <row r="138" spans="1:7" s="194" customFormat="1">
      <c r="A138" s="19"/>
      <c r="D138" s="8"/>
      <c r="E138" s="9"/>
      <c r="F138" s="9"/>
      <c r="G138" s="9"/>
    </row>
    <row r="139" spans="1:7" s="194" customFormat="1">
      <c r="A139" s="19"/>
      <c r="D139" s="8"/>
      <c r="E139" s="9"/>
      <c r="F139" s="9"/>
      <c r="G139" s="9"/>
    </row>
    <row r="140" spans="1:7" s="194" customFormat="1">
      <c r="A140" s="19"/>
      <c r="D140" s="8"/>
      <c r="E140" s="9"/>
      <c r="F140" s="9"/>
      <c r="G140" s="9"/>
    </row>
    <row r="141" spans="1:7" s="194" customFormat="1">
      <c r="A141" s="19"/>
      <c r="D141" s="8"/>
      <c r="E141" s="9"/>
      <c r="F141" s="9"/>
      <c r="G141" s="9"/>
    </row>
    <row r="142" spans="1:7" s="194" customFormat="1">
      <c r="A142" s="19"/>
      <c r="D142" s="8"/>
      <c r="E142" s="9"/>
      <c r="F142" s="9"/>
      <c r="G142" s="9"/>
    </row>
    <row r="143" spans="1:7" s="194" customFormat="1">
      <c r="A143" s="19"/>
      <c r="D143" s="8"/>
      <c r="E143" s="9"/>
      <c r="F143" s="9"/>
      <c r="G143" s="9"/>
    </row>
    <row r="144" spans="1:7" s="194" customFormat="1">
      <c r="A144" s="19"/>
      <c r="D144" s="8"/>
      <c r="E144" s="9"/>
      <c r="F144" s="9"/>
      <c r="G144" s="9"/>
    </row>
    <row r="145" spans="1:7" s="194" customFormat="1">
      <c r="A145" s="19"/>
      <c r="D145" s="8"/>
      <c r="E145" s="9"/>
      <c r="F145" s="9"/>
      <c r="G145" s="9"/>
    </row>
    <row r="146" spans="1:7" s="194" customFormat="1">
      <c r="A146" s="19"/>
      <c r="D146" s="8"/>
      <c r="E146" s="9"/>
      <c r="F146" s="9"/>
      <c r="G146" s="9"/>
    </row>
    <row r="147" spans="1:7" s="194" customFormat="1">
      <c r="A147" s="19"/>
      <c r="D147" s="8"/>
      <c r="E147" s="9"/>
      <c r="F147" s="9"/>
      <c r="G147" s="9"/>
    </row>
    <row r="148" spans="1:7" s="194" customFormat="1">
      <c r="A148" s="19"/>
      <c r="D148" s="8"/>
      <c r="E148" s="9"/>
      <c r="F148" s="9"/>
      <c r="G148" s="9"/>
    </row>
    <row r="149" spans="1:7" s="194" customFormat="1">
      <c r="A149" s="19"/>
      <c r="D149" s="8"/>
      <c r="E149" s="9"/>
      <c r="F149" s="9"/>
      <c r="G149" s="9"/>
    </row>
    <row r="150" spans="1:7" s="194" customFormat="1">
      <c r="A150" s="19"/>
      <c r="D150" s="8"/>
      <c r="E150" s="9"/>
      <c r="F150" s="9"/>
      <c r="G150" s="9"/>
    </row>
    <row r="151" spans="1:7" s="194" customFormat="1">
      <c r="A151" s="19"/>
      <c r="D151" s="8"/>
      <c r="E151" s="9"/>
      <c r="F151" s="9"/>
      <c r="G151" s="9"/>
    </row>
    <row r="152" spans="1:7" s="194" customFormat="1">
      <c r="A152" s="19"/>
      <c r="D152" s="8"/>
      <c r="E152" s="9"/>
      <c r="F152" s="9"/>
      <c r="G152" s="9"/>
    </row>
    <row r="153" spans="1:7" s="194" customFormat="1">
      <c r="A153" s="19"/>
      <c r="D153" s="8"/>
      <c r="E153" s="9"/>
      <c r="F153" s="9"/>
      <c r="G153" s="9"/>
    </row>
    <row r="154" spans="1:7" s="194" customFormat="1">
      <c r="A154" s="19"/>
      <c r="D154" s="8"/>
      <c r="E154" s="9"/>
      <c r="F154" s="9"/>
      <c r="G154" s="9"/>
    </row>
    <row r="155" spans="1:7" s="194" customFormat="1">
      <c r="A155" s="19"/>
      <c r="D155" s="8"/>
      <c r="E155" s="9"/>
      <c r="F155" s="9"/>
      <c r="G155" s="9"/>
    </row>
    <row r="156" spans="1:7" s="194" customFormat="1">
      <c r="A156" s="19"/>
      <c r="D156" s="8"/>
      <c r="E156" s="9"/>
      <c r="F156" s="9"/>
      <c r="G156" s="9"/>
    </row>
    <row r="157" spans="1:7" s="194" customFormat="1">
      <c r="A157" s="19"/>
      <c r="D157" s="8"/>
      <c r="E157" s="9"/>
      <c r="F157" s="9"/>
      <c r="G157" s="9"/>
    </row>
    <row r="158" spans="1:7" s="194" customFormat="1">
      <c r="A158" s="19"/>
      <c r="D158" s="8"/>
      <c r="E158" s="9"/>
      <c r="F158" s="9"/>
      <c r="G158" s="9"/>
    </row>
    <row r="159" spans="1:7" s="194" customFormat="1">
      <c r="A159" s="19"/>
      <c r="D159" s="8"/>
      <c r="E159" s="9"/>
      <c r="F159" s="9"/>
      <c r="G159" s="9"/>
    </row>
    <row r="160" spans="1:7" s="194" customFormat="1">
      <c r="A160" s="19"/>
      <c r="D160" s="8"/>
      <c r="E160" s="9"/>
      <c r="F160" s="9"/>
      <c r="G160" s="9"/>
    </row>
    <row r="161" spans="1:7" s="194" customFormat="1">
      <c r="A161" s="19"/>
      <c r="D161" s="8"/>
      <c r="E161" s="9"/>
      <c r="F161" s="9"/>
      <c r="G161" s="9"/>
    </row>
    <row r="162" spans="1:7" s="194" customFormat="1">
      <c r="A162" s="19"/>
      <c r="D162" s="8"/>
      <c r="E162" s="9"/>
      <c r="F162" s="9"/>
      <c r="G162" s="9"/>
    </row>
    <row r="163" spans="1:7" s="194" customFormat="1">
      <c r="A163" s="19"/>
      <c r="D163" s="8"/>
      <c r="E163" s="9"/>
      <c r="F163" s="9"/>
      <c r="G163" s="9"/>
    </row>
    <row r="164" spans="1:7" s="194" customFormat="1">
      <c r="A164" s="19"/>
      <c r="D164" s="8"/>
      <c r="E164" s="9"/>
      <c r="F164" s="9"/>
      <c r="G164" s="9"/>
    </row>
    <row r="165" spans="1:7" s="194" customFormat="1">
      <c r="A165" s="19"/>
      <c r="D165" s="8"/>
      <c r="E165" s="9"/>
      <c r="F165" s="9"/>
      <c r="G165" s="9"/>
    </row>
    <row r="166" spans="1:7" s="194" customFormat="1">
      <c r="A166" s="19"/>
      <c r="D166" s="8"/>
      <c r="E166" s="9"/>
      <c r="F166" s="9"/>
      <c r="G166" s="9"/>
    </row>
    <row r="167" spans="1:7" s="194" customFormat="1">
      <c r="A167" s="19"/>
      <c r="D167" s="8"/>
      <c r="E167" s="9"/>
      <c r="F167" s="9"/>
      <c r="G167" s="9"/>
    </row>
    <row r="168" spans="1:7" s="194" customFormat="1">
      <c r="A168" s="19"/>
      <c r="D168" s="8"/>
      <c r="E168" s="9"/>
      <c r="F168" s="9"/>
      <c r="G168" s="9"/>
    </row>
    <row r="169" spans="1:7" s="194" customFormat="1">
      <c r="A169" s="19"/>
      <c r="D169" s="8"/>
      <c r="E169" s="9"/>
      <c r="F169" s="9"/>
      <c r="G169" s="9"/>
    </row>
    <row r="170" spans="1:7" s="194" customFormat="1">
      <c r="A170" s="19"/>
      <c r="D170" s="8"/>
      <c r="E170" s="9"/>
      <c r="F170" s="9"/>
      <c r="G170" s="9"/>
    </row>
    <row r="171" spans="1:7" s="194" customFormat="1">
      <c r="A171" s="19"/>
      <c r="D171" s="8"/>
      <c r="E171" s="9"/>
      <c r="F171" s="9"/>
      <c r="G171" s="9"/>
    </row>
    <row r="172" spans="1:7" s="194" customFormat="1">
      <c r="A172" s="19"/>
      <c r="D172" s="8"/>
      <c r="E172" s="9"/>
      <c r="F172" s="9"/>
      <c r="G172" s="9"/>
    </row>
    <row r="173" spans="1:7" s="194" customFormat="1">
      <c r="A173" s="19"/>
      <c r="D173" s="8"/>
      <c r="E173" s="9"/>
      <c r="F173" s="9"/>
      <c r="G173" s="9"/>
    </row>
    <row r="174" spans="1:7" s="194" customFormat="1">
      <c r="A174" s="19"/>
      <c r="D174" s="8"/>
      <c r="E174" s="9"/>
      <c r="F174" s="9"/>
      <c r="G174" s="9"/>
    </row>
    <row r="175" spans="1:7" s="194" customFormat="1">
      <c r="A175" s="19"/>
      <c r="D175" s="8"/>
      <c r="E175" s="9"/>
      <c r="F175" s="9"/>
      <c r="G175" s="9"/>
    </row>
    <row r="176" spans="1:7" s="194" customFormat="1">
      <c r="A176" s="19"/>
      <c r="D176" s="8"/>
      <c r="E176" s="9"/>
      <c r="F176" s="9"/>
      <c r="G176" s="9"/>
    </row>
    <row r="177" spans="1:7" s="194" customFormat="1">
      <c r="A177" s="19"/>
      <c r="D177" s="8"/>
      <c r="E177" s="9"/>
      <c r="F177" s="9"/>
      <c r="G177" s="9"/>
    </row>
    <row r="178" spans="1:7" s="194" customFormat="1">
      <c r="A178" s="19"/>
      <c r="D178" s="8"/>
      <c r="E178" s="9"/>
      <c r="F178" s="9"/>
      <c r="G178" s="9"/>
    </row>
    <row r="179" spans="1:7" s="194" customFormat="1">
      <c r="A179" s="19"/>
      <c r="D179" s="8"/>
      <c r="E179" s="9"/>
      <c r="F179" s="9"/>
      <c r="G179" s="9"/>
    </row>
    <row r="180" spans="1:7" s="194" customFormat="1">
      <c r="A180" s="19"/>
      <c r="D180" s="8"/>
      <c r="E180" s="9"/>
      <c r="F180" s="9"/>
      <c r="G180" s="9"/>
    </row>
    <row r="181" spans="1:7" s="194" customFormat="1">
      <c r="A181" s="19"/>
      <c r="D181" s="8"/>
      <c r="E181" s="9"/>
      <c r="F181" s="9"/>
      <c r="G181" s="9"/>
    </row>
    <row r="182" spans="1:7" s="194" customFormat="1">
      <c r="A182" s="19"/>
      <c r="D182" s="8"/>
      <c r="E182" s="9"/>
      <c r="F182" s="9"/>
      <c r="G182" s="9"/>
    </row>
    <row r="183" spans="1:7" s="194" customFormat="1">
      <c r="A183" s="19"/>
      <c r="D183" s="8"/>
      <c r="E183" s="9"/>
      <c r="F183" s="9"/>
      <c r="G183" s="9"/>
    </row>
    <row r="184" spans="1:7" s="194" customFormat="1">
      <c r="A184" s="19"/>
      <c r="D184" s="8"/>
      <c r="E184" s="9"/>
      <c r="F184" s="9"/>
      <c r="G184" s="9"/>
    </row>
    <row r="185" spans="1:7" s="194" customFormat="1">
      <c r="A185" s="19"/>
      <c r="D185" s="8"/>
      <c r="E185" s="9"/>
      <c r="F185" s="9"/>
      <c r="G185" s="9"/>
    </row>
    <row r="186" spans="1:7" s="194" customFormat="1">
      <c r="A186" s="19"/>
      <c r="D186" s="8"/>
      <c r="E186" s="9"/>
      <c r="F186" s="9"/>
      <c r="G186" s="9"/>
    </row>
    <row r="187" spans="1:7" s="194" customFormat="1">
      <c r="A187" s="19"/>
      <c r="D187" s="8"/>
      <c r="E187" s="9"/>
      <c r="F187" s="9"/>
      <c r="G187" s="9"/>
    </row>
    <row r="188" spans="1:7" s="194" customFormat="1">
      <c r="A188" s="19"/>
      <c r="D188" s="8"/>
      <c r="E188" s="9"/>
      <c r="F188" s="9"/>
      <c r="G188" s="9"/>
    </row>
    <row r="189" spans="1:7" s="194" customFormat="1">
      <c r="A189" s="19"/>
      <c r="D189" s="8"/>
      <c r="E189" s="9"/>
      <c r="F189" s="9"/>
      <c r="G189" s="9"/>
    </row>
    <row r="190" spans="1:7" s="194" customFormat="1">
      <c r="A190" s="19"/>
      <c r="D190" s="8"/>
      <c r="E190" s="9"/>
      <c r="F190" s="9"/>
      <c r="G190" s="9"/>
    </row>
    <row r="191" spans="1:7" s="194" customFormat="1">
      <c r="A191" s="19"/>
      <c r="D191" s="8"/>
      <c r="E191" s="9"/>
      <c r="F191" s="9"/>
      <c r="G191" s="9"/>
    </row>
    <row r="192" spans="1:7" s="194" customFormat="1">
      <c r="A192" s="19"/>
      <c r="D192" s="8"/>
      <c r="E192" s="9"/>
      <c r="F192" s="9"/>
      <c r="G192" s="9"/>
    </row>
    <row r="193" spans="1:7" s="194" customFormat="1">
      <c r="A193" s="19"/>
      <c r="D193" s="8"/>
      <c r="E193" s="9"/>
      <c r="F193" s="9"/>
      <c r="G193" s="9"/>
    </row>
    <row r="194" spans="1:7" s="194" customFormat="1">
      <c r="A194" s="19"/>
      <c r="D194" s="8"/>
      <c r="E194" s="9"/>
      <c r="F194" s="9"/>
      <c r="G194" s="9"/>
    </row>
    <row r="195" spans="1:7" s="194" customFormat="1">
      <c r="A195" s="19"/>
      <c r="D195" s="8"/>
      <c r="E195" s="9"/>
      <c r="F195" s="9"/>
      <c r="G195" s="9"/>
    </row>
    <row r="196" spans="1:7" s="194" customFormat="1">
      <c r="A196" s="19"/>
      <c r="D196" s="8"/>
      <c r="E196" s="9"/>
      <c r="F196" s="9"/>
      <c r="G196" s="9"/>
    </row>
    <row r="197" spans="1:7" s="194" customFormat="1">
      <c r="A197" s="19"/>
      <c r="D197" s="8"/>
      <c r="E197" s="9"/>
      <c r="F197" s="9"/>
      <c r="G197" s="9"/>
    </row>
    <row r="198" spans="1:7" s="194" customFormat="1">
      <c r="A198" s="19"/>
      <c r="D198" s="8"/>
      <c r="E198" s="9"/>
      <c r="F198" s="9"/>
      <c r="G198" s="9"/>
    </row>
    <row r="199" spans="1:7" s="194" customFormat="1">
      <c r="A199" s="19"/>
      <c r="D199" s="8"/>
      <c r="E199" s="9"/>
      <c r="F199" s="9"/>
      <c r="G199" s="9"/>
    </row>
    <row r="200" spans="1:7" s="194" customFormat="1">
      <c r="A200" s="19"/>
      <c r="D200" s="8"/>
      <c r="E200" s="9"/>
      <c r="F200" s="9"/>
      <c r="G200" s="9"/>
    </row>
    <row r="201" spans="1:7" s="194" customFormat="1">
      <c r="A201" s="19"/>
      <c r="D201" s="8"/>
      <c r="E201" s="9"/>
      <c r="F201" s="9"/>
      <c r="G201" s="9"/>
    </row>
    <row r="202" spans="1:7" s="194" customFormat="1">
      <c r="A202" s="19"/>
      <c r="D202" s="8"/>
      <c r="E202" s="9"/>
      <c r="F202" s="9"/>
      <c r="G202" s="9"/>
    </row>
    <row r="203" spans="1:7" s="194" customFormat="1">
      <c r="A203" s="19"/>
      <c r="D203" s="8"/>
      <c r="E203" s="9"/>
      <c r="F203" s="9"/>
      <c r="G203" s="9"/>
    </row>
    <row r="204" spans="1:7" s="194" customFormat="1">
      <c r="A204" s="19"/>
      <c r="D204" s="8"/>
      <c r="E204" s="9"/>
      <c r="F204" s="9"/>
      <c r="G204" s="9"/>
    </row>
    <row r="205" spans="1:7" s="194" customFormat="1">
      <c r="A205" s="19"/>
      <c r="D205" s="8"/>
      <c r="E205" s="9"/>
      <c r="F205" s="9"/>
      <c r="G205" s="9"/>
    </row>
    <row r="206" spans="1:7" s="194" customFormat="1">
      <c r="A206" s="19"/>
      <c r="D206" s="8"/>
      <c r="E206" s="9"/>
      <c r="F206" s="9"/>
      <c r="G206" s="9"/>
    </row>
    <row r="207" spans="1:7" s="194" customFormat="1">
      <c r="A207" s="19"/>
      <c r="D207" s="8"/>
      <c r="E207" s="9"/>
      <c r="F207" s="9"/>
      <c r="G207" s="9"/>
    </row>
    <row r="208" spans="1:7" s="194" customFormat="1">
      <c r="A208" s="19"/>
      <c r="D208" s="8"/>
      <c r="E208" s="9"/>
      <c r="F208" s="9"/>
      <c r="G208" s="9"/>
    </row>
    <row r="209" spans="1:7" s="194" customFormat="1">
      <c r="A209" s="19"/>
      <c r="D209" s="8"/>
      <c r="E209" s="9"/>
      <c r="F209" s="9"/>
      <c r="G209" s="9"/>
    </row>
    <row r="210" spans="1:7" s="194" customFormat="1">
      <c r="A210" s="19"/>
      <c r="D210" s="8"/>
      <c r="E210" s="9"/>
      <c r="F210" s="9"/>
      <c r="G210" s="9"/>
    </row>
    <row r="211" spans="1:7" s="194" customFormat="1">
      <c r="A211" s="19"/>
      <c r="D211" s="8"/>
      <c r="E211" s="9"/>
      <c r="F211" s="9"/>
      <c r="G211" s="9"/>
    </row>
    <row r="212" spans="1:7" s="194" customFormat="1">
      <c r="A212" s="19"/>
      <c r="D212" s="8"/>
      <c r="E212" s="9"/>
      <c r="F212" s="9"/>
      <c r="G212" s="9"/>
    </row>
    <row r="213" spans="1:7" s="194" customFormat="1">
      <c r="A213" s="19"/>
      <c r="D213" s="8"/>
      <c r="E213" s="9"/>
      <c r="F213" s="9"/>
      <c r="G213" s="9"/>
    </row>
    <row r="214" spans="1:7" s="194" customFormat="1">
      <c r="A214" s="19"/>
      <c r="D214" s="8"/>
      <c r="E214" s="9"/>
      <c r="F214" s="9"/>
      <c r="G214" s="9"/>
    </row>
    <row r="215" spans="1:7" s="194" customFormat="1">
      <c r="A215" s="19"/>
      <c r="D215" s="8"/>
      <c r="E215" s="9"/>
      <c r="F215" s="9"/>
      <c r="G215" s="9"/>
    </row>
    <row r="216" spans="1:7" s="194" customFormat="1">
      <c r="A216" s="19"/>
      <c r="D216" s="8"/>
      <c r="E216" s="9"/>
      <c r="F216" s="9"/>
      <c r="G216" s="9"/>
    </row>
    <row r="217" spans="1:7" s="194" customFormat="1">
      <c r="A217" s="19"/>
      <c r="D217" s="8"/>
      <c r="E217" s="9"/>
      <c r="F217" s="9"/>
      <c r="G217" s="9"/>
    </row>
    <row r="218" spans="1:7" s="194" customFormat="1">
      <c r="A218" s="19"/>
      <c r="D218" s="8"/>
      <c r="E218" s="9"/>
      <c r="F218" s="9"/>
      <c r="G218" s="9"/>
    </row>
    <row r="219" spans="1:7" s="194" customFormat="1">
      <c r="A219" s="19"/>
      <c r="D219" s="8"/>
      <c r="E219" s="9"/>
      <c r="F219" s="9"/>
      <c r="G219" s="9"/>
    </row>
    <row r="220" spans="1:7" s="194" customFormat="1">
      <c r="A220" s="19"/>
      <c r="D220" s="8"/>
      <c r="E220" s="9"/>
      <c r="F220" s="9"/>
      <c r="G220" s="9"/>
    </row>
    <row r="221" spans="1:7" s="194" customFormat="1">
      <c r="A221" s="19"/>
      <c r="D221" s="8"/>
      <c r="E221" s="9"/>
      <c r="F221" s="9"/>
      <c r="G221" s="9"/>
    </row>
    <row r="222" spans="1:7" s="194" customFormat="1">
      <c r="A222" s="19"/>
      <c r="D222" s="8"/>
      <c r="E222" s="9"/>
      <c r="F222" s="9"/>
      <c r="G222" s="9"/>
    </row>
    <row r="223" spans="1:7" s="194" customFormat="1">
      <c r="A223" s="19"/>
      <c r="D223" s="8"/>
      <c r="E223" s="9"/>
      <c r="F223" s="9"/>
      <c r="G223" s="9"/>
    </row>
    <row r="224" spans="1:7" s="194" customFormat="1">
      <c r="A224" s="19"/>
      <c r="D224" s="8"/>
      <c r="E224" s="9"/>
      <c r="F224" s="9"/>
      <c r="G224" s="9"/>
    </row>
    <row r="225" spans="1:7" s="194" customFormat="1">
      <c r="A225" s="19"/>
      <c r="D225" s="8"/>
      <c r="E225" s="9"/>
      <c r="F225" s="9"/>
      <c r="G225" s="9"/>
    </row>
    <row r="226" spans="1:7" s="194" customFormat="1">
      <c r="A226" s="19"/>
      <c r="D226" s="8"/>
      <c r="E226" s="9"/>
      <c r="F226" s="9"/>
      <c r="G226" s="9"/>
    </row>
    <row r="227" spans="1:7" s="194" customFormat="1">
      <c r="A227" s="19"/>
      <c r="D227" s="8"/>
      <c r="E227" s="9"/>
      <c r="F227" s="9"/>
      <c r="G227" s="9"/>
    </row>
    <row r="228" spans="1:7" s="194" customFormat="1">
      <c r="A228" s="19"/>
      <c r="D228" s="8"/>
      <c r="E228" s="9"/>
      <c r="F228" s="9"/>
      <c r="G228" s="9"/>
    </row>
    <row r="229" spans="1:7" s="194" customFormat="1">
      <c r="A229" s="19"/>
      <c r="D229" s="8"/>
      <c r="E229" s="9"/>
      <c r="F229" s="9"/>
      <c r="G229" s="9"/>
    </row>
    <row r="230" spans="1:7" s="194" customFormat="1">
      <c r="A230" s="19"/>
      <c r="D230" s="8"/>
      <c r="E230" s="9"/>
      <c r="F230" s="9"/>
      <c r="G230" s="9"/>
    </row>
    <row r="231" spans="1:7" s="194" customFormat="1">
      <c r="A231" s="19"/>
      <c r="D231" s="8"/>
      <c r="E231" s="9"/>
      <c r="F231" s="9"/>
      <c r="G231" s="9"/>
    </row>
    <row r="232" spans="1:7" s="194" customFormat="1">
      <c r="A232" s="19"/>
      <c r="D232" s="8"/>
      <c r="E232" s="9"/>
      <c r="F232" s="9"/>
      <c r="G232" s="9"/>
    </row>
    <row r="233" spans="1:7" s="194" customFormat="1">
      <c r="A233" s="19"/>
      <c r="D233" s="8"/>
      <c r="E233" s="9"/>
      <c r="F233" s="9"/>
      <c r="G233" s="9"/>
    </row>
    <row r="234" spans="1:7" s="194" customFormat="1">
      <c r="A234" s="19"/>
      <c r="D234" s="8"/>
      <c r="E234" s="9"/>
      <c r="F234" s="9"/>
      <c r="G234" s="9"/>
    </row>
    <row r="235" spans="1:7" s="194" customFormat="1">
      <c r="A235" s="19"/>
      <c r="D235" s="8"/>
      <c r="E235" s="9"/>
      <c r="F235" s="9"/>
      <c r="G235" s="9"/>
    </row>
    <row r="236" spans="1:7" s="194" customFormat="1">
      <c r="A236" s="19"/>
      <c r="D236" s="8"/>
      <c r="E236" s="9"/>
      <c r="F236" s="9"/>
      <c r="G236" s="9"/>
    </row>
    <row r="237" spans="1:7" s="194" customFormat="1">
      <c r="A237" s="19"/>
      <c r="D237" s="8"/>
      <c r="E237" s="9"/>
      <c r="F237" s="9"/>
      <c r="G237" s="9"/>
    </row>
    <row r="238" spans="1:7" s="194" customFormat="1">
      <c r="A238" s="19"/>
      <c r="D238" s="8"/>
      <c r="E238" s="9"/>
      <c r="F238" s="9"/>
      <c r="G238" s="9"/>
    </row>
    <row r="239" spans="1:7" s="194" customFormat="1">
      <c r="A239" s="19"/>
      <c r="D239" s="8"/>
      <c r="E239" s="9"/>
      <c r="F239" s="9"/>
      <c r="G239" s="9"/>
    </row>
    <row r="240" spans="1:7" s="194" customFormat="1">
      <c r="A240" s="2"/>
      <c r="B240"/>
      <c r="C240"/>
      <c r="D240" s="8"/>
      <c r="E240" s="9"/>
      <c r="F240" s="9"/>
      <c r="G240" s="9"/>
    </row>
    <row r="241" spans="1:7" s="194" customFormat="1">
      <c r="A241" s="2"/>
      <c r="B241"/>
      <c r="C241"/>
      <c r="D241" s="8"/>
      <c r="E241" s="9"/>
      <c r="F241" s="9"/>
      <c r="G241" s="9"/>
    </row>
    <row r="242" spans="1:7" s="194" customFormat="1">
      <c r="A242" s="2"/>
      <c r="B242"/>
      <c r="C242"/>
      <c r="D242" s="8"/>
      <c r="E242" s="9"/>
      <c r="F242" s="9"/>
      <c r="G242" s="9"/>
    </row>
    <row r="243" spans="1:7" s="194" customFormat="1">
      <c r="A243" s="2"/>
      <c r="B243"/>
      <c r="C243"/>
      <c r="D243" s="8"/>
      <c r="E243" s="9"/>
      <c r="F243" s="9"/>
      <c r="G243" s="9"/>
    </row>
    <row r="244" spans="1:7" s="194" customFormat="1">
      <c r="A244" s="2"/>
      <c r="B244"/>
      <c r="C244"/>
      <c r="D244" s="3"/>
      <c r="E244" s="4"/>
      <c r="F244" s="4"/>
      <c r="G244" s="9"/>
    </row>
    <row r="245" spans="1:7" s="194" customFormat="1">
      <c r="A245" s="2"/>
      <c r="B245"/>
      <c r="C245"/>
      <c r="D245" s="3"/>
      <c r="E245" s="4"/>
      <c r="F245" s="4"/>
      <c r="G245" s="9"/>
    </row>
    <row r="246" spans="1:7" s="194" customFormat="1">
      <c r="A246" s="2"/>
      <c r="B246"/>
      <c r="C246"/>
      <c r="D246" s="3"/>
      <c r="E246" s="4"/>
      <c r="F246" s="4"/>
      <c r="G246" s="9"/>
    </row>
    <row r="247" spans="1:7" s="194" customFormat="1">
      <c r="A247" s="2"/>
      <c r="B247"/>
      <c r="C247"/>
      <c r="D247" s="3"/>
      <c r="E247" s="4"/>
      <c r="F247" s="4"/>
      <c r="G247" s="9"/>
    </row>
    <row r="248" spans="1:7">
      <c r="G248" s="9"/>
    </row>
    <row r="249" spans="1:7">
      <c r="G249" s="9"/>
    </row>
    <row r="250" spans="1:7">
      <c r="G250" s="9"/>
    </row>
    <row r="251" spans="1:7">
      <c r="G251" s="9"/>
    </row>
    <row r="252" spans="1:7">
      <c r="G252" s="9"/>
    </row>
    <row r="253" spans="1:7">
      <c r="G253" s="9"/>
    </row>
    <row r="254" spans="1:7">
      <c r="G254" s="9"/>
    </row>
    <row r="255" spans="1:7">
      <c r="G255" s="9"/>
    </row>
    <row r="256" spans="1:7">
      <c r="G256" s="9"/>
    </row>
    <row r="257" spans="7:7">
      <c r="G257" s="9"/>
    </row>
    <row r="258" spans="7:7">
      <c r="G258" s="9"/>
    </row>
    <row r="259" spans="7:7">
      <c r="G259" s="9"/>
    </row>
    <row r="260" spans="7:7">
      <c r="G260" s="9"/>
    </row>
    <row r="261" spans="7:7">
      <c r="G261" s="9"/>
    </row>
    <row r="262" spans="7:7">
      <c r="G262" s="9"/>
    </row>
    <row r="263" spans="7:7">
      <c r="G263" s="9"/>
    </row>
    <row r="264" spans="7:7">
      <c r="G264" s="9"/>
    </row>
    <row r="265" spans="7:7">
      <c r="G265" s="9"/>
    </row>
    <row r="266" spans="7:7">
      <c r="G266" s="9"/>
    </row>
    <row r="267" spans="7:7">
      <c r="G267" s="9"/>
    </row>
    <row r="268" spans="7:7">
      <c r="G268" s="9"/>
    </row>
    <row r="269" spans="7:7">
      <c r="G269" s="9"/>
    </row>
    <row r="270" spans="7:7">
      <c r="G270" s="9"/>
    </row>
    <row r="271" spans="7:7">
      <c r="G271" s="9"/>
    </row>
    <row r="272" spans="7:7">
      <c r="G272" s="9"/>
    </row>
    <row r="273" spans="7:7">
      <c r="G273" s="9"/>
    </row>
    <row r="274" spans="7:7">
      <c r="G274" s="9"/>
    </row>
    <row r="275" spans="7:7">
      <c r="G275" s="9"/>
    </row>
    <row r="276" spans="7:7">
      <c r="G276" s="9"/>
    </row>
    <row r="277" spans="7:7">
      <c r="G277" s="9"/>
    </row>
    <row r="278" spans="7:7">
      <c r="G278" s="9"/>
    </row>
    <row r="279" spans="7:7">
      <c r="G279" s="9"/>
    </row>
    <row r="280" spans="7:7">
      <c r="G280" s="9"/>
    </row>
    <row r="281" spans="7:7">
      <c r="G281" s="9"/>
    </row>
    <row r="282" spans="7:7">
      <c r="G282" s="9"/>
    </row>
    <row r="283" spans="7:7">
      <c r="G283" s="9"/>
    </row>
    <row r="284" spans="7:7">
      <c r="G284" s="9"/>
    </row>
    <row r="285" spans="7:7">
      <c r="G285" s="9"/>
    </row>
    <row r="286" spans="7:7">
      <c r="G286" s="9"/>
    </row>
    <row r="287" spans="7:7">
      <c r="G287" s="9"/>
    </row>
    <row r="288" spans="7:7">
      <c r="G288" s="9"/>
    </row>
    <row r="289" spans="7:7">
      <c r="G289" s="9"/>
    </row>
    <row r="290" spans="7:7">
      <c r="G290" s="9"/>
    </row>
    <row r="291" spans="7:7">
      <c r="G291" s="9"/>
    </row>
    <row r="292" spans="7:7">
      <c r="G292" s="9"/>
    </row>
    <row r="293" spans="7:7">
      <c r="G293" s="9"/>
    </row>
    <row r="294" spans="7:7">
      <c r="G294" s="9"/>
    </row>
    <row r="295" spans="7:7">
      <c r="G295" s="9"/>
    </row>
    <row r="296" spans="7:7">
      <c r="G296" s="9"/>
    </row>
    <row r="297" spans="7:7">
      <c r="G297" s="9"/>
    </row>
    <row r="298" spans="7:7">
      <c r="G298" s="9"/>
    </row>
    <row r="299" spans="7:7">
      <c r="G299" s="9"/>
    </row>
    <row r="300" spans="7:7">
      <c r="G300" s="9"/>
    </row>
    <row r="301" spans="7:7">
      <c r="G301" s="9"/>
    </row>
    <row r="302" spans="7:7">
      <c r="G302" s="9"/>
    </row>
    <row r="303" spans="7:7">
      <c r="G303" s="9"/>
    </row>
    <row r="304" spans="7:7">
      <c r="G304" s="9"/>
    </row>
    <row r="305" spans="7:7">
      <c r="G305" s="9"/>
    </row>
    <row r="306" spans="7:7">
      <c r="G306" s="9"/>
    </row>
    <row r="307" spans="7:7">
      <c r="G307" s="9"/>
    </row>
    <row r="308" spans="7:7">
      <c r="G308" s="9"/>
    </row>
    <row r="309" spans="7:7">
      <c r="G309" s="9"/>
    </row>
    <row r="310" spans="7:7">
      <c r="G310" s="9"/>
    </row>
    <row r="311" spans="7:7">
      <c r="G311" s="9"/>
    </row>
    <row r="312" spans="7:7">
      <c r="G312" s="9"/>
    </row>
    <row r="313" spans="7:7">
      <c r="G313" s="9"/>
    </row>
    <row r="314" spans="7:7">
      <c r="G314" s="9"/>
    </row>
    <row r="315" spans="7:7">
      <c r="G315" s="9"/>
    </row>
    <row r="316" spans="7:7">
      <c r="G316" s="9"/>
    </row>
    <row r="317" spans="7:7">
      <c r="G317" s="9"/>
    </row>
    <row r="318" spans="7:7">
      <c r="G318" s="9"/>
    </row>
    <row r="319" spans="7:7">
      <c r="G319" s="9"/>
    </row>
    <row r="320" spans="7:7">
      <c r="G320" s="9"/>
    </row>
    <row r="321" spans="7:7">
      <c r="G321" s="9"/>
    </row>
    <row r="322" spans="7:7">
      <c r="G322" s="9"/>
    </row>
    <row r="323" spans="7:7">
      <c r="G323" s="9"/>
    </row>
    <row r="324" spans="7:7">
      <c r="G324" s="9"/>
    </row>
    <row r="325" spans="7:7">
      <c r="G325" s="9"/>
    </row>
    <row r="326" spans="7:7">
      <c r="G326" s="9"/>
    </row>
    <row r="327" spans="7:7">
      <c r="G327" s="9"/>
    </row>
    <row r="328" spans="7:7">
      <c r="G328" s="9"/>
    </row>
    <row r="329" spans="7:7">
      <c r="G329" s="9"/>
    </row>
    <row r="330" spans="7:7">
      <c r="G330" s="9"/>
    </row>
    <row r="331" spans="7:7">
      <c r="G331" s="9"/>
    </row>
    <row r="332" spans="7:7">
      <c r="G332" s="9"/>
    </row>
    <row r="333" spans="7:7">
      <c r="G333" s="9"/>
    </row>
    <row r="334" spans="7:7">
      <c r="G334" s="9"/>
    </row>
    <row r="335" spans="7:7">
      <c r="G335" s="9"/>
    </row>
    <row r="336" spans="7:7">
      <c r="G336" s="9"/>
    </row>
    <row r="337" spans="7:7">
      <c r="G337" s="9"/>
    </row>
    <row r="338" spans="7:7">
      <c r="G338" s="9"/>
    </row>
    <row r="339" spans="7:7">
      <c r="G339" s="9"/>
    </row>
    <row r="340" spans="7:7">
      <c r="G340" s="9"/>
    </row>
    <row r="341" spans="7:7">
      <c r="G341" s="9"/>
    </row>
    <row r="342" spans="7:7">
      <c r="G342" s="9"/>
    </row>
    <row r="343" spans="7:7">
      <c r="G343" s="9"/>
    </row>
    <row r="344" spans="7:7">
      <c r="G344" s="9"/>
    </row>
    <row r="345" spans="7:7">
      <c r="G345" s="9"/>
    </row>
    <row r="346" spans="7:7">
      <c r="G346" s="9"/>
    </row>
    <row r="347" spans="7:7">
      <c r="G347" s="9"/>
    </row>
    <row r="348" spans="7:7">
      <c r="G348" s="9"/>
    </row>
    <row r="349" spans="7:7">
      <c r="G349" s="9"/>
    </row>
    <row r="350" spans="7:7">
      <c r="G350" s="9"/>
    </row>
    <row r="351" spans="7:7">
      <c r="G351" s="9"/>
    </row>
    <row r="352" spans="7:7">
      <c r="G352" s="9"/>
    </row>
    <row r="353" spans="7:7">
      <c r="G353" s="9"/>
    </row>
    <row r="354" spans="7:7">
      <c r="G354" s="9"/>
    </row>
    <row r="355" spans="7:7">
      <c r="G355" s="9"/>
    </row>
    <row r="356" spans="7:7">
      <c r="G356" s="9"/>
    </row>
    <row r="357" spans="7:7">
      <c r="G357" s="9"/>
    </row>
    <row r="358" spans="7:7">
      <c r="G358" s="9"/>
    </row>
    <row r="359" spans="7:7">
      <c r="G359" s="9"/>
    </row>
    <row r="360" spans="7:7">
      <c r="G360" s="9"/>
    </row>
    <row r="361" spans="7:7">
      <c r="G361" s="9"/>
    </row>
    <row r="362" spans="7:7">
      <c r="G362" s="9"/>
    </row>
    <row r="363" spans="7:7">
      <c r="G363" s="9"/>
    </row>
    <row r="364" spans="7:7">
      <c r="G364" s="9"/>
    </row>
    <row r="365" spans="7:7">
      <c r="G365" s="9"/>
    </row>
    <row r="366" spans="7:7">
      <c r="G366" s="9"/>
    </row>
    <row r="367" spans="7:7">
      <c r="G367" s="9"/>
    </row>
    <row r="368" spans="7:7">
      <c r="G368" s="9"/>
    </row>
    <row r="369" spans="7:7">
      <c r="G369" s="9"/>
    </row>
    <row r="370" spans="7:7">
      <c r="G370" s="9"/>
    </row>
    <row r="371" spans="7:7">
      <c r="G371" s="9"/>
    </row>
    <row r="372" spans="7:7">
      <c r="G372" s="9"/>
    </row>
    <row r="373" spans="7:7">
      <c r="G373" s="9"/>
    </row>
    <row r="374" spans="7:7">
      <c r="G374" s="9"/>
    </row>
    <row r="375" spans="7:7">
      <c r="G375" s="9"/>
    </row>
    <row r="376" spans="7:7">
      <c r="G376" s="9"/>
    </row>
    <row r="377" spans="7:7">
      <c r="G377" s="9"/>
    </row>
    <row r="378" spans="7:7">
      <c r="G378" s="9"/>
    </row>
    <row r="379" spans="7:7">
      <c r="G379" s="9"/>
    </row>
    <row r="380" spans="7:7">
      <c r="G380" s="9"/>
    </row>
    <row r="381" spans="7:7">
      <c r="G381" s="9"/>
    </row>
    <row r="382" spans="7:7">
      <c r="G382" s="9"/>
    </row>
    <row r="383" spans="7:7">
      <c r="G383" s="9"/>
    </row>
    <row r="384" spans="7:7">
      <c r="G384" s="9"/>
    </row>
    <row r="385" spans="7:7">
      <c r="G385" s="9"/>
    </row>
    <row r="386" spans="7:7">
      <c r="G386" s="9"/>
    </row>
    <row r="387" spans="7:7">
      <c r="G387" s="9"/>
    </row>
    <row r="388" spans="7:7">
      <c r="G388" s="9"/>
    </row>
    <row r="389" spans="7:7">
      <c r="G389" s="9"/>
    </row>
    <row r="390" spans="7:7">
      <c r="G390" s="9"/>
    </row>
    <row r="391" spans="7:7">
      <c r="G391" s="9"/>
    </row>
    <row r="392" spans="7:7">
      <c r="G392" s="9"/>
    </row>
    <row r="393" spans="7:7">
      <c r="G393" s="9"/>
    </row>
    <row r="394" spans="7:7">
      <c r="G394" s="9"/>
    </row>
    <row r="395" spans="7:7">
      <c r="G395" s="9"/>
    </row>
    <row r="396" spans="7:7">
      <c r="G396" s="9"/>
    </row>
    <row r="397" spans="7:7">
      <c r="G397" s="9"/>
    </row>
    <row r="398" spans="7:7">
      <c r="G398" s="9"/>
    </row>
    <row r="399" spans="7:7">
      <c r="G399" s="9"/>
    </row>
    <row r="400" spans="7:7">
      <c r="G400" s="9"/>
    </row>
    <row r="401" spans="7:7">
      <c r="G401" s="9"/>
    </row>
    <row r="402" spans="7:7">
      <c r="G402" s="9"/>
    </row>
    <row r="403" spans="7:7">
      <c r="G403" s="9"/>
    </row>
    <row r="404" spans="7:7">
      <c r="G404" s="9"/>
    </row>
    <row r="405" spans="7:7">
      <c r="G405" s="9"/>
    </row>
    <row r="406" spans="7:7">
      <c r="G406" s="9"/>
    </row>
    <row r="407" spans="7:7">
      <c r="G407" s="9"/>
    </row>
    <row r="408" spans="7:7">
      <c r="G408" s="9"/>
    </row>
    <row r="409" spans="7:7">
      <c r="G409" s="9"/>
    </row>
    <row r="410" spans="7:7">
      <c r="G410" s="9"/>
    </row>
    <row r="411" spans="7:7">
      <c r="G411" s="9"/>
    </row>
    <row r="412" spans="7:7">
      <c r="G412" s="9"/>
    </row>
    <row r="413" spans="7:7">
      <c r="G413" s="9"/>
    </row>
    <row r="414" spans="7:7">
      <c r="G414" s="9"/>
    </row>
    <row r="415" spans="7:7">
      <c r="G415" s="9"/>
    </row>
    <row r="416" spans="7:7">
      <c r="G416" s="9"/>
    </row>
    <row r="417" spans="7:7">
      <c r="G417" s="9"/>
    </row>
    <row r="418" spans="7:7">
      <c r="G418" s="9"/>
    </row>
    <row r="419" spans="7:7">
      <c r="G419" s="9"/>
    </row>
    <row r="420" spans="7:7">
      <c r="G420" s="9"/>
    </row>
    <row r="421" spans="7:7">
      <c r="G421" s="9"/>
    </row>
    <row r="422" spans="7:7">
      <c r="G422" s="9"/>
    </row>
    <row r="423" spans="7:7">
      <c r="G423" s="9"/>
    </row>
    <row r="424" spans="7:7">
      <c r="G424" s="9"/>
    </row>
    <row r="425" spans="7:7">
      <c r="G425" s="9"/>
    </row>
    <row r="426" spans="7:7">
      <c r="G426" s="9"/>
    </row>
    <row r="427" spans="7:7">
      <c r="G427" s="9"/>
    </row>
    <row r="428" spans="7:7">
      <c r="G428" s="9"/>
    </row>
    <row r="429" spans="7:7">
      <c r="G429" s="9"/>
    </row>
    <row r="430" spans="7:7">
      <c r="G430" s="9"/>
    </row>
    <row r="431" spans="7:7">
      <c r="G431" s="9"/>
    </row>
    <row r="432" spans="7:7">
      <c r="G432" s="9"/>
    </row>
    <row r="433" spans="7:7">
      <c r="G433" s="9"/>
    </row>
    <row r="434" spans="7:7">
      <c r="G434" s="9"/>
    </row>
    <row r="435" spans="7:7">
      <c r="G435" s="9"/>
    </row>
    <row r="436" spans="7:7">
      <c r="G436" s="9"/>
    </row>
    <row r="437" spans="7:7">
      <c r="G437" s="9"/>
    </row>
    <row r="438" spans="7:7">
      <c r="G438" s="9"/>
    </row>
    <row r="439" spans="7:7">
      <c r="G439" s="9"/>
    </row>
    <row r="440" spans="7:7">
      <c r="G440" s="9"/>
    </row>
    <row r="441" spans="7:7">
      <c r="G441" s="9"/>
    </row>
    <row r="442" spans="7:7">
      <c r="G442" s="9"/>
    </row>
    <row r="443" spans="7:7">
      <c r="G443" s="9"/>
    </row>
    <row r="444" spans="7:7">
      <c r="G444" s="9"/>
    </row>
  </sheetData>
  <mergeCells count="12">
    <mergeCell ref="E64:G64"/>
    <mergeCell ref="D2:G2"/>
    <mergeCell ref="D3:G3"/>
    <mergeCell ref="D4:G4"/>
    <mergeCell ref="D5:G5"/>
    <mergeCell ref="D6:G6"/>
    <mergeCell ref="D7:G7"/>
    <mergeCell ref="D8:G8"/>
    <mergeCell ref="D10:G10"/>
    <mergeCell ref="B13:G13"/>
    <mergeCell ref="B14:G14"/>
    <mergeCell ref="E63:G63"/>
  </mergeCells>
  <pageMargins left="1.1417322834645669" right="0.19685039370078741" top="0.78740157480314965" bottom="0.6692913385826772" header="0.19685039370078741" footer="0.19685039370078741"/>
  <pageSetup paperSize="9" scale="85" orientation="portrait" r:id="rId1"/>
  <headerFooter alignWithMargins="0">
    <oddHeader>&amp;C&amp;"Arial CE,Krepko"&amp;7&amp;F</oddHeader>
    <oddFooter>&amp;C &amp;"Arial CE,Krepko"&amp;P&amp;"Arial CE,Običajno" &amp;8od &amp;N&amp;R&amp;"Arial CE,Krepko"&amp;8&amp;A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ublished="0" codeName="List3">
    <tabColor theme="3" tint="-0.499984740745262"/>
  </sheetPr>
  <dimension ref="A2:H1503"/>
  <sheetViews>
    <sheetView showZeros="0" view="pageBreakPreview" topLeftCell="A149" zoomScaleNormal="100" zoomScaleSheetLayoutView="100" workbookViewId="0">
      <selection activeCell="B1111" sqref="B1111"/>
    </sheetView>
  </sheetViews>
  <sheetFormatPr baseColWidth="10" defaultColWidth="8.6640625" defaultRowHeight="13.2"/>
  <cols>
    <col min="1" max="1" width="4.33203125" style="2" customWidth="1"/>
    <col min="2" max="2" width="42.5546875" customWidth="1"/>
    <col min="3" max="3" width="8.88671875" customWidth="1"/>
    <col min="4" max="4" width="7.6640625" style="3" customWidth="1"/>
    <col min="5" max="5" width="11.44140625" style="4" customWidth="1"/>
    <col min="6" max="6" width="12.88671875" style="4" customWidth="1"/>
    <col min="7" max="7" width="16" style="4" customWidth="1"/>
  </cols>
  <sheetData>
    <row r="2" spans="1:7" ht="40.5" customHeight="1">
      <c r="A2" s="20"/>
      <c r="B2" s="16" t="s">
        <v>51</v>
      </c>
      <c r="C2" s="16"/>
      <c r="D2" s="210" t="s">
        <v>91</v>
      </c>
      <c r="E2" s="211"/>
      <c r="F2" s="211"/>
      <c r="G2" s="211"/>
    </row>
    <row r="3" spans="1:7" ht="13.5" customHeight="1">
      <c r="A3" s="21"/>
      <c r="B3" s="18" t="s">
        <v>92</v>
      </c>
      <c r="C3" s="18"/>
      <c r="D3" s="210" t="s">
        <v>93</v>
      </c>
      <c r="E3" s="212"/>
      <c r="F3" s="212"/>
      <c r="G3" s="212"/>
    </row>
    <row r="4" spans="1:7" ht="13.5" customHeight="1">
      <c r="A4" s="21"/>
      <c r="B4" s="18"/>
      <c r="C4" s="18"/>
      <c r="D4" s="210" t="s">
        <v>94</v>
      </c>
      <c r="E4" s="213"/>
      <c r="F4" s="213"/>
      <c r="G4" s="213"/>
    </row>
    <row r="5" spans="1:7" ht="13.5" customHeight="1">
      <c r="A5" s="21"/>
      <c r="B5" s="18"/>
      <c r="C5" s="18"/>
      <c r="D5" s="210" t="s">
        <v>95</v>
      </c>
      <c r="E5" s="213"/>
      <c r="F5" s="213"/>
      <c r="G5" s="213"/>
    </row>
    <row r="6" spans="1:7" ht="13.5" customHeight="1">
      <c r="A6" s="21"/>
      <c r="B6" s="11" t="s">
        <v>96</v>
      </c>
      <c r="C6" s="11"/>
      <c r="D6" s="214" t="s">
        <v>97</v>
      </c>
      <c r="E6" s="212"/>
      <c r="F6" s="212"/>
      <c r="G6" s="212"/>
    </row>
    <row r="7" spans="1:7" ht="13.5" customHeight="1">
      <c r="A7" s="21"/>
      <c r="B7" s="11" t="s">
        <v>4</v>
      </c>
      <c r="C7" s="11"/>
      <c r="D7" s="215" t="s">
        <v>98</v>
      </c>
      <c r="E7" s="216"/>
      <c r="F7" s="216"/>
      <c r="G7" s="216"/>
    </row>
    <row r="8" spans="1:7" ht="13.5" customHeight="1">
      <c r="A8" s="21"/>
      <c r="B8" s="11" t="s">
        <v>5</v>
      </c>
      <c r="C8" s="11"/>
      <c r="D8" s="217" t="s">
        <v>17</v>
      </c>
      <c r="E8" s="218"/>
      <c r="F8" s="218"/>
      <c r="G8" s="218"/>
    </row>
    <row r="9" spans="1:7" ht="13.5" customHeight="1">
      <c r="A9" s="5"/>
      <c r="B9" s="11"/>
      <c r="C9" s="11"/>
      <c r="D9" s="12"/>
      <c r="E9" s="13"/>
      <c r="F9" s="13"/>
      <c r="G9" s="13"/>
    </row>
    <row r="10" spans="1:7" ht="24.75" customHeight="1">
      <c r="A10" s="21"/>
      <c r="B10" s="15" t="s">
        <v>6</v>
      </c>
      <c r="C10" s="15"/>
      <c r="D10" s="219" t="s">
        <v>299</v>
      </c>
      <c r="E10" s="220"/>
      <c r="F10" s="220"/>
      <c r="G10" s="220"/>
    </row>
    <row r="11" spans="1:7" ht="13.5" customHeight="1"/>
    <row r="12" spans="1:7" ht="13.5" customHeight="1"/>
    <row r="13" spans="1:7" ht="13.5" customHeight="1" thickBot="1"/>
    <row r="14" spans="1:7" ht="20.25" customHeight="1" thickTop="1">
      <c r="B14" s="221" t="s">
        <v>0</v>
      </c>
      <c r="C14" s="222"/>
      <c r="D14" s="222"/>
      <c r="E14" s="222"/>
      <c r="F14" s="222"/>
      <c r="G14" s="223"/>
    </row>
    <row r="15" spans="1:7" ht="18" thickBot="1">
      <c r="B15" s="224" t="s">
        <v>601</v>
      </c>
      <c r="C15" s="225"/>
      <c r="D15" s="225"/>
      <c r="E15" s="225"/>
      <c r="F15" s="225"/>
      <c r="G15" s="226"/>
    </row>
    <row r="16" spans="1:7" ht="13.5" customHeight="1" thickTop="1"/>
    <row r="17" spans="1:7" ht="13.5" customHeight="1">
      <c r="B17" s="7"/>
      <c r="C17" s="7"/>
      <c r="D17" s="59"/>
      <c r="E17" s="59"/>
      <c r="F17" s="59"/>
      <c r="G17" s="59"/>
    </row>
    <row r="18" spans="1:7" ht="13.5" customHeight="1">
      <c r="B18" s="7"/>
      <c r="C18" s="7"/>
      <c r="D18" s="59"/>
      <c r="E18" s="59"/>
      <c r="F18" s="59"/>
      <c r="G18" s="59"/>
    </row>
    <row r="19" spans="1:7" ht="13.5" customHeight="1">
      <c r="A19" s="60" t="s">
        <v>10</v>
      </c>
      <c r="B19" s="7" t="s">
        <v>50</v>
      </c>
      <c r="C19" s="7"/>
      <c r="D19" s="59"/>
      <c r="E19" s="59"/>
      <c r="F19" s="59"/>
      <c r="G19" s="59"/>
    </row>
    <row r="20" spans="1:7" ht="38.25" customHeight="1">
      <c r="A20" s="60"/>
      <c r="B20" s="227" t="s">
        <v>300</v>
      </c>
      <c r="C20" s="228"/>
      <c r="D20" s="59"/>
      <c r="E20" s="59"/>
      <c r="F20" s="59"/>
      <c r="G20" s="59"/>
    </row>
    <row r="22" spans="1:7" ht="13.5" customHeight="1">
      <c r="B22" s="7"/>
      <c r="C22" s="7"/>
      <c r="D22" s="59"/>
      <c r="E22" s="59"/>
      <c r="F22" s="59"/>
      <c r="G22" s="59"/>
    </row>
    <row r="23" spans="1:7" ht="13.5" customHeight="1">
      <c r="A23" s="60" t="s">
        <v>10</v>
      </c>
      <c r="B23" s="7" t="s">
        <v>50</v>
      </c>
      <c r="C23" s="7"/>
      <c r="D23" s="59"/>
      <c r="E23" s="59"/>
      <c r="F23" s="59"/>
      <c r="G23" s="59"/>
    </row>
    <row r="24" spans="1:7" ht="13.5" customHeight="1">
      <c r="A24" s="21"/>
      <c r="B24" s="229" t="s">
        <v>56</v>
      </c>
      <c r="C24" s="229"/>
      <c r="D24" s="230"/>
      <c r="E24" s="230"/>
      <c r="F24" s="230"/>
      <c r="G24" s="230"/>
    </row>
    <row r="25" spans="1:7" s="65" customFormat="1">
      <c r="A25" s="61"/>
      <c r="B25" s="62"/>
      <c r="C25" s="62"/>
      <c r="D25" s="63"/>
      <c r="E25" s="64"/>
      <c r="F25" s="64"/>
      <c r="G25" s="64"/>
    </row>
    <row r="26" spans="1:7" s="65" customFormat="1" ht="132">
      <c r="A26" s="66" t="s">
        <v>10</v>
      </c>
      <c r="B26" s="67" t="s">
        <v>68</v>
      </c>
      <c r="C26" s="67"/>
      <c r="D26" s="63"/>
      <c r="E26" s="64"/>
      <c r="F26" s="64"/>
      <c r="G26" s="64"/>
    </row>
    <row r="27" spans="1:7" s="65" customFormat="1">
      <c r="A27" s="61"/>
      <c r="B27" s="68"/>
      <c r="C27" s="68"/>
      <c r="D27" s="63"/>
      <c r="E27" s="64"/>
      <c r="F27" s="64"/>
      <c r="G27" s="64"/>
    </row>
    <row r="28" spans="1:7" s="65" customFormat="1" ht="26.4">
      <c r="A28" s="66" t="s">
        <v>10</v>
      </c>
      <c r="B28" s="67" t="s">
        <v>70</v>
      </c>
      <c r="C28" s="67"/>
      <c r="D28" s="63"/>
      <c r="E28" s="64"/>
      <c r="F28" s="64"/>
      <c r="G28" s="64"/>
    </row>
    <row r="29" spans="1:7" ht="13.5" customHeight="1">
      <c r="B29" s="7"/>
      <c r="C29" s="7"/>
      <c r="D29" s="59"/>
      <c r="E29" s="59"/>
      <c r="F29" s="59"/>
      <c r="G29" s="59"/>
    </row>
    <row r="30" spans="1:7" ht="145.19999999999999">
      <c r="A30" s="66" t="s">
        <v>10</v>
      </c>
      <c r="B30" s="67" t="s">
        <v>613</v>
      </c>
      <c r="C30" s="67"/>
      <c r="D30" s="59"/>
      <c r="E30" s="59"/>
      <c r="F30" s="59"/>
      <c r="G30" s="59"/>
    </row>
    <row r="31" spans="1:7">
      <c r="A31" s="69"/>
      <c r="B31" s="67"/>
      <c r="C31" s="67"/>
      <c r="D31" s="59"/>
      <c r="E31" s="59"/>
      <c r="F31" s="59"/>
      <c r="G31" s="59"/>
    </row>
    <row r="32" spans="1:7" ht="13.5" customHeight="1">
      <c r="B32" s="7"/>
      <c r="C32" s="7"/>
      <c r="D32" s="59"/>
      <c r="E32" s="59"/>
      <c r="F32" s="59"/>
      <c r="G32" s="59"/>
    </row>
    <row r="33" spans="1:7" ht="13.5" customHeight="1">
      <c r="B33" s="231"/>
      <c r="C33" s="231"/>
      <c r="D33" s="230"/>
      <c r="E33" s="230"/>
      <c r="F33" s="230"/>
      <c r="G33" s="230"/>
    </row>
    <row r="34" spans="1:7" ht="13.5" customHeight="1">
      <c r="A34" s="70"/>
      <c r="B34" s="71"/>
      <c r="C34" s="71"/>
      <c r="D34" s="72"/>
      <c r="E34" s="73"/>
      <c r="F34" s="73"/>
      <c r="G34" s="73"/>
    </row>
    <row r="35" spans="1:7" ht="13.5" customHeight="1"/>
    <row r="36" spans="1:7" ht="13.5" customHeight="1">
      <c r="A36" s="21"/>
      <c r="B36" t="s">
        <v>602</v>
      </c>
      <c r="D36" s="74"/>
      <c r="E36" s="75"/>
      <c r="F36" s="6" t="s">
        <v>45</v>
      </c>
      <c r="G36" s="76"/>
    </row>
    <row r="37" spans="1:7" ht="13.5" customHeight="1">
      <c r="B37" s="59"/>
      <c r="C37" s="59"/>
      <c r="D37" s="74"/>
      <c r="E37" s="208" t="s">
        <v>71</v>
      </c>
      <c r="F37" s="209"/>
      <c r="G37" s="209"/>
    </row>
    <row r="38" spans="1:7">
      <c r="E38" s="208" t="s">
        <v>72</v>
      </c>
      <c r="F38" s="209"/>
      <c r="G38" s="209"/>
    </row>
    <row r="39" spans="1:7" ht="15.6">
      <c r="A39" s="77"/>
      <c r="B39" s="78"/>
      <c r="C39" s="78"/>
      <c r="D39" s="79"/>
      <c r="E39" s="80"/>
      <c r="F39" s="80"/>
      <c r="G39" s="80"/>
    </row>
    <row r="40" spans="1:7" ht="15.6">
      <c r="A40" s="77"/>
      <c r="B40" s="78"/>
      <c r="C40" s="78"/>
      <c r="D40" s="79"/>
      <c r="E40" s="80"/>
      <c r="F40" s="80"/>
      <c r="G40" s="80"/>
    </row>
    <row r="42" spans="1:7">
      <c r="A42" s="20"/>
      <c r="B42" s="16" t="s">
        <v>51</v>
      </c>
      <c r="C42" s="16"/>
      <c r="D42" s="210" t="s">
        <v>91</v>
      </c>
      <c r="E42" s="211"/>
      <c r="F42" s="211"/>
      <c r="G42" s="211"/>
    </row>
    <row r="43" spans="1:7">
      <c r="A43" s="21"/>
      <c r="B43" s="18" t="s">
        <v>92</v>
      </c>
      <c r="C43" s="18"/>
      <c r="D43" s="210" t="s">
        <v>93</v>
      </c>
      <c r="E43" s="212"/>
      <c r="F43" s="212"/>
      <c r="G43" s="212"/>
    </row>
    <row r="44" spans="1:7">
      <c r="A44" s="21"/>
      <c r="B44" s="18"/>
      <c r="C44" s="18"/>
      <c r="D44" s="210" t="s">
        <v>94</v>
      </c>
      <c r="E44" s="213"/>
      <c r="F44" s="213"/>
      <c r="G44" s="213"/>
    </row>
    <row r="45" spans="1:7">
      <c r="A45" s="21"/>
      <c r="B45" s="18"/>
      <c r="C45" s="18"/>
      <c r="D45" s="210" t="s">
        <v>95</v>
      </c>
      <c r="E45" s="213"/>
      <c r="F45" s="213"/>
      <c r="G45" s="213"/>
    </row>
    <row r="46" spans="1:7">
      <c r="A46" s="21"/>
      <c r="B46" s="11" t="s">
        <v>96</v>
      </c>
      <c r="C46" s="11"/>
      <c r="D46" s="214" t="s">
        <v>97</v>
      </c>
      <c r="E46" s="212"/>
      <c r="F46" s="212"/>
      <c r="G46" s="212"/>
    </row>
    <row r="47" spans="1:7">
      <c r="A47" s="21"/>
      <c r="B47" s="11" t="s">
        <v>4</v>
      </c>
      <c r="C47" s="11"/>
      <c r="D47" s="215" t="s">
        <v>98</v>
      </c>
      <c r="E47" s="216"/>
      <c r="F47" s="216"/>
      <c r="G47" s="216"/>
    </row>
    <row r="48" spans="1:7" ht="12.75" customHeight="1">
      <c r="A48" s="21"/>
      <c r="B48" s="11" t="s">
        <v>5</v>
      </c>
      <c r="C48" s="11"/>
      <c r="D48" s="217" t="s">
        <v>17</v>
      </c>
      <c r="E48" s="218"/>
      <c r="F48" s="218"/>
      <c r="G48" s="218"/>
    </row>
    <row r="49" spans="1:7" ht="12.75" customHeight="1">
      <c r="B49" s="11"/>
      <c r="C49" s="11"/>
      <c r="D49" s="53"/>
      <c r="E49" s="17"/>
      <c r="F49" s="17"/>
      <c r="G49" s="17"/>
    </row>
    <row r="50" spans="1:7" ht="24.75" customHeight="1">
      <c r="A50" s="21"/>
      <c r="B50" s="15" t="s">
        <v>6</v>
      </c>
      <c r="C50" s="15"/>
      <c r="D50" s="219" t="s">
        <v>509</v>
      </c>
      <c r="E50" s="220"/>
      <c r="F50" s="220"/>
      <c r="G50" s="220"/>
    </row>
    <row r="51" spans="1:7" ht="15">
      <c r="A51" s="77"/>
      <c r="B51" s="81"/>
      <c r="C51" s="81"/>
      <c r="D51" s="79"/>
      <c r="E51" s="80"/>
      <c r="F51" s="80"/>
      <c r="G51" s="80"/>
    </row>
    <row r="52" spans="1:7" ht="15">
      <c r="A52" s="77"/>
      <c r="B52" s="81"/>
      <c r="C52" s="81"/>
      <c r="D52" s="79"/>
      <c r="E52" s="80"/>
      <c r="F52" s="80"/>
      <c r="G52" s="80"/>
    </row>
    <row r="53" spans="1:7" ht="15.6">
      <c r="A53" s="82"/>
      <c r="B53" s="78" t="s">
        <v>54</v>
      </c>
      <c r="C53" s="78"/>
      <c r="D53" s="79"/>
      <c r="E53" s="80"/>
      <c r="F53" s="80"/>
      <c r="G53" s="80"/>
    </row>
    <row r="54" spans="1:7" ht="15.6">
      <c r="A54" s="77"/>
      <c r="B54" s="78"/>
      <c r="C54" s="78"/>
      <c r="D54" s="79"/>
      <c r="E54" s="80"/>
      <c r="F54" s="80"/>
      <c r="G54" s="80"/>
    </row>
    <row r="55" spans="1:7" ht="15.6">
      <c r="A55" s="77"/>
      <c r="B55" s="78"/>
      <c r="C55" s="78"/>
      <c r="D55" s="79"/>
      <c r="E55" s="80"/>
      <c r="F55" s="80"/>
      <c r="G55" s="80"/>
    </row>
    <row r="56" spans="1:7" s="59" customFormat="1">
      <c r="A56" s="83" t="s">
        <v>29</v>
      </c>
      <c r="B56" s="62" t="s">
        <v>28</v>
      </c>
      <c r="C56" s="62"/>
      <c r="D56" s="74"/>
      <c r="E56" s="76"/>
      <c r="F56" s="76"/>
      <c r="G56" s="76"/>
    </row>
    <row r="57" spans="1:7" s="59" customFormat="1">
      <c r="A57" s="84"/>
      <c r="B57" s="62"/>
      <c r="C57" s="62"/>
      <c r="D57" s="74"/>
      <c r="E57" s="76"/>
      <c r="F57" s="76"/>
      <c r="G57" s="76"/>
    </row>
    <row r="58" spans="1:7" s="59" customFormat="1">
      <c r="A58" s="85" t="s">
        <v>18</v>
      </c>
      <c r="B58" s="86" t="s">
        <v>99</v>
      </c>
      <c r="C58" s="86" t="s">
        <v>296</v>
      </c>
      <c r="D58" s="8"/>
      <c r="E58" s="9"/>
      <c r="F58" s="87" t="s">
        <v>13</v>
      </c>
      <c r="G58" s="87">
        <f>+G118</f>
        <v>0</v>
      </c>
    </row>
    <row r="59" spans="1:7" s="59" customFormat="1">
      <c r="A59" s="88" t="s">
        <v>35</v>
      </c>
      <c r="B59" s="86" t="s">
        <v>43</v>
      </c>
      <c r="C59" s="86" t="s">
        <v>296</v>
      </c>
      <c r="D59" s="6"/>
      <c r="E59" s="87"/>
      <c r="F59" s="87" t="s">
        <v>13</v>
      </c>
      <c r="G59" s="87">
        <f>+G163</f>
        <v>0</v>
      </c>
    </row>
    <row r="60" spans="1:7" s="59" customFormat="1">
      <c r="A60" s="88" t="s">
        <v>26</v>
      </c>
      <c r="B60" s="86" t="s">
        <v>44</v>
      </c>
      <c r="C60" s="86" t="s">
        <v>296</v>
      </c>
      <c r="D60" s="6"/>
      <c r="E60" s="87"/>
      <c r="F60" s="87" t="s">
        <v>13</v>
      </c>
      <c r="G60" s="87">
        <f>+G240</f>
        <v>0</v>
      </c>
    </row>
    <row r="61" spans="1:7" s="59" customFormat="1">
      <c r="A61" s="88" t="s">
        <v>19</v>
      </c>
      <c r="B61" s="86" t="s">
        <v>32</v>
      </c>
      <c r="C61" s="86" t="s">
        <v>296</v>
      </c>
      <c r="D61" s="6"/>
      <c r="E61" s="87"/>
      <c r="F61" s="87" t="s">
        <v>13</v>
      </c>
      <c r="G61" s="87">
        <f>+G313</f>
        <v>0</v>
      </c>
    </row>
    <row r="62" spans="1:7" s="59" customFormat="1">
      <c r="A62" s="88" t="s">
        <v>20</v>
      </c>
      <c r="B62" s="86" t="s">
        <v>21</v>
      </c>
      <c r="C62" s="86" t="s">
        <v>296</v>
      </c>
      <c r="D62" s="6"/>
      <c r="E62" s="87"/>
      <c r="F62" s="87" t="s">
        <v>13</v>
      </c>
      <c r="G62" s="87">
        <f>+G414</f>
        <v>0</v>
      </c>
    </row>
    <row r="63" spans="1:7" s="59" customFormat="1">
      <c r="A63" s="88"/>
      <c r="B63" s="86"/>
      <c r="C63" s="86" t="s">
        <v>297</v>
      </c>
      <c r="D63" s="6"/>
      <c r="E63" s="87"/>
      <c r="F63" s="87" t="s">
        <v>13</v>
      </c>
      <c r="G63" s="87">
        <f>+G415</f>
        <v>0</v>
      </c>
    </row>
    <row r="64" spans="1:7" s="59" customFormat="1">
      <c r="A64" s="88"/>
      <c r="B64" s="86"/>
      <c r="C64" s="86" t="s">
        <v>298</v>
      </c>
      <c r="D64" s="6"/>
      <c r="E64" s="87"/>
      <c r="F64" s="87" t="s">
        <v>13</v>
      </c>
      <c r="G64" s="87">
        <f>+G416</f>
        <v>0</v>
      </c>
    </row>
    <row r="65" spans="1:7" s="59" customFormat="1">
      <c r="A65" s="85" t="s">
        <v>37</v>
      </c>
      <c r="B65" s="86" t="s">
        <v>57</v>
      </c>
      <c r="C65" s="86" t="s">
        <v>296</v>
      </c>
      <c r="D65" s="6"/>
      <c r="E65" s="87"/>
      <c r="F65" s="87" t="s">
        <v>13</v>
      </c>
      <c r="G65" s="87">
        <f>+G428</f>
        <v>0</v>
      </c>
    </row>
    <row r="66" spans="1:7" s="59" customFormat="1">
      <c r="A66" s="89"/>
      <c r="B66" s="86"/>
      <c r="C66" s="86"/>
      <c r="D66" s="6"/>
      <c r="E66" s="87"/>
      <c r="F66" s="87"/>
      <c r="G66" s="87"/>
    </row>
    <row r="67" spans="1:7" s="59" customFormat="1">
      <c r="A67" s="88"/>
      <c r="B67" s="90" t="s">
        <v>2</v>
      </c>
      <c r="C67" s="91" t="s">
        <v>296</v>
      </c>
      <c r="D67" s="92"/>
      <c r="E67" s="93"/>
      <c r="F67" s="93" t="s">
        <v>13</v>
      </c>
      <c r="G67" s="93">
        <f>SUM(G58:G65)</f>
        <v>0</v>
      </c>
    </row>
    <row r="68" spans="1:7" s="59" customFormat="1">
      <c r="A68" s="88"/>
      <c r="B68" s="86"/>
      <c r="C68" s="86" t="s">
        <v>297</v>
      </c>
      <c r="D68" s="6"/>
      <c r="E68" s="87"/>
      <c r="F68" s="87" t="s">
        <v>13</v>
      </c>
      <c r="G68" s="87">
        <f>G63</f>
        <v>0</v>
      </c>
    </row>
    <row r="69" spans="1:7" s="59" customFormat="1" ht="13.8" thickBot="1">
      <c r="A69" s="88"/>
      <c r="B69" s="94"/>
      <c r="C69" s="94" t="s">
        <v>298</v>
      </c>
      <c r="D69" s="95"/>
      <c r="E69" s="96"/>
      <c r="F69" s="96" t="s">
        <v>13</v>
      </c>
      <c r="G69" s="96">
        <f>G64</f>
        <v>0</v>
      </c>
    </row>
    <row r="70" spans="1:7" s="59" customFormat="1" ht="13.8" thickTop="1">
      <c r="A70" s="89"/>
      <c r="B70" s="86"/>
      <c r="C70" s="86"/>
      <c r="D70" s="6"/>
      <c r="E70" s="87"/>
      <c r="F70" s="87"/>
      <c r="G70" s="87"/>
    </row>
    <row r="71" spans="1:7" s="65" customFormat="1">
      <c r="A71" s="83" t="s">
        <v>30</v>
      </c>
      <c r="B71" s="62" t="s">
        <v>31</v>
      </c>
      <c r="C71" s="62"/>
      <c r="D71" s="63"/>
      <c r="E71" s="64"/>
      <c r="F71" s="64"/>
      <c r="G71" s="64"/>
    </row>
    <row r="72" spans="1:7" s="65" customFormat="1">
      <c r="A72" s="84"/>
      <c r="B72" s="62"/>
      <c r="C72" s="62"/>
      <c r="D72" s="63"/>
      <c r="E72" s="64"/>
      <c r="F72" s="64"/>
      <c r="G72" s="64"/>
    </row>
    <row r="73" spans="1:7" s="59" customFormat="1">
      <c r="A73" s="88" t="s">
        <v>18</v>
      </c>
      <c r="B73" s="86" t="s">
        <v>7</v>
      </c>
      <c r="C73" s="86" t="s">
        <v>296</v>
      </c>
      <c r="D73" s="74"/>
      <c r="E73" s="76"/>
      <c r="F73" s="97" t="s">
        <v>13</v>
      </c>
      <c r="G73" s="87">
        <f>+G541</f>
        <v>0</v>
      </c>
    </row>
    <row r="74" spans="1:7" s="59" customFormat="1">
      <c r="A74" s="88" t="s">
        <v>35</v>
      </c>
      <c r="B74" s="86" t="s">
        <v>248</v>
      </c>
      <c r="C74" s="86" t="s">
        <v>296</v>
      </c>
      <c r="D74" s="74"/>
      <c r="E74" s="76"/>
      <c r="F74" s="97" t="s">
        <v>13</v>
      </c>
      <c r="G74" s="87">
        <f>+G698</f>
        <v>0</v>
      </c>
    </row>
    <row r="75" spans="1:7" s="59" customFormat="1">
      <c r="A75" s="88"/>
      <c r="B75" s="86"/>
      <c r="C75" s="86" t="s">
        <v>297</v>
      </c>
      <c r="D75" s="74"/>
      <c r="E75" s="76"/>
      <c r="F75" s="97" t="s">
        <v>13</v>
      </c>
      <c r="G75" s="87">
        <f>+G699</f>
        <v>0</v>
      </c>
    </row>
    <row r="76" spans="1:7" s="59" customFormat="1">
      <c r="A76" s="88"/>
      <c r="B76" s="86"/>
      <c r="C76" s="86" t="s">
        <v>298</v>
      </c>
      <c r="D76" s="74"/>
      <c r="E76" s="76"/>
      <c r="F76" s="97" t="s">
        <v>13</v>
      </c>
      <c r="G76" s="87">
        <f>+G700</f>
        <v>0</v>
      </c>
    </row>
    <row r="77" spans="1:7" s="59" customFormat="1">
      <c r="A77" s="88" t="s">
        <v>26</v>
      </c>
      <c r="B77" s="86" t="s">
        <v>36</v>
      </c>
      <c r="C77" s="86" t="s">
        <v>296</v>
      </c>
      <c r="D77" s="74"/>
      <c r="E77" s="76"/>
      <c r="F77" s="97" t="s">
        <v>13</v>
      </c>
      <c r="G77" s="87">
        <f>+G801</f>
        <v>0</v>
      </c>
    </row>
    <row r="78" spans="1:7" s="59" customFormat="1">
      <c r="A78" s="88" t="s">
        <v>37</v>
      </c>
      <c r="B78" s="86" t="s">
        <v>38</v>
      </c>
      <c r="C78" s="86" t="s">
        <v>296</v>
      </c>
      <c r="D78" s="74"/>
      <c r="E78" s="76"/>
      <c r="F78" s="97" t="s">
        <v>13</v>
      </c>
      <c r="G78" s="87">
        <f>+G847</f>
        <v>0</v>
      </c>
    </row>
    <row r="79" spans="1:7" s="59" customFormat="1">
      <c r="A79" s="88"/>
      <c r="B79" s="86"/>
      <c r="C79" s="86" t="s">
        <v>297</v>
      </c>
      <c r="D79" s="74"/>
      <c r="E79" s="76"/>
      <c r="F79" s="97" t="s">
        <v>13</v>
      </c>
      <c r="G79" s="87">
        <f t="shared" ref="G79:G80" si="0">+G848</f>
        <v>0</v>
      </c>
    </row>
    <row r="80" spans="1:7" s="59" customFormat="1">
      <c r="A80" s="88"/>
      <c r="B80" s="86"/>
      <c r="C80" s="86" t="s">
        <v>298</v>
      </c>
      <c r="D80" s="74"/>
      <c r="E80" s="76"/>
      <c r="F80" s="97" t="s">
        <v>13</v>
      </c>
      <c r="G80" s="87">
        <f t="shared" si="0"/>
        <v>0</v>
      </c>
    </row>
    <row r="81" spans="1:7" s="59" customFormat="1">
      <c r="A81" s="88" t="s">
        <v>29</v>
      </c>
      <c r="B81" s="86" t="s">
        <v>1</v>
      </c>
      <c r="C81" s="86" t="s">
        <v>296</v>
      </c>
      <c r="D81" s="74"/>
      <c r="E81" s="76"/>
      <c r="F81" s="97" t="s">
        <v>13</v>
      </c>
      <c r="G81" s="87">
        <f>+G887</f>
        <v>0</v>
      </c>
    </row>
    <row r="82" spans="1:7" s="59" customFormat="1">
      <c r="A82" s="88"/>
      <c r="B82" s="86"/>
      <c r="C82" s="86" t="s">
        <v>297</v>
      </c>
      <c r="D82" s="74"/>
      <c r="E82" s="76"/>
      <c r="F82" s="97" t="s">
        <v>13</v>
      </c>
      <c r="G82" s="87">
        <f t="shared" ref="G82:G83" si="1">+G888</f>
        <v>0</v>
      </c>
    </row>
    <row r="83" spans="1:7" s="59" customFormat="1">
      <c r="A83" s="88"/>
      <c r="B83" s="86"/>
      <c r="C83" s="86" t="s">
        <v>298</v>
      </c>
      <c r="D83" s="74"/>
      <c r="E83" s="76"/>
      <c r="F83" s="97" t="s">
        <v>13</v>
      </c>
      <c r="G83" s="87">
        <f t="shared" si="1"/>
        <v>0</v>
      </c>
    </row>
    <row r="84" spans="1:7" s="59" customFormat="1">
      <c r="A84" s="85" t="s">
        <v>73</v>
      </c>
      <c r="B84" s="86" t="s">
        <v>74</v>
      </c>
      <c r="C84" s="86" t="s">
        <v>296</v>
      </c>
      <c r="D84" s="74"/>
      <c r="E84" s="76"/>
      <c r="F84" s="97" t="s">
        <v>13</v>
      </c>
      <c r="G84" s="87">
        <f>+G1008</f>
        <v>0</v>
      </c>
    </row>
    <row r="85" spans="1:7" s="59" customFormat="1">
      <c r="A85" s="88" t="s">
        <v>8</v>
      </c>
      <c r="B85" s="86" t="s">
        <v>9</v>
      </c>
      <c r="C85" s="86" t="s">
        <v>296</v>
      </c>
      <c r="D85" s="6"/>
      <c r="E85" s="87"/>
      <c r="F85" s="87" t="s">
        <v>13</v>
      </c>
      <c r="G85" s="87">
        <f>+G1118</f>
        <v>0</v>
      </c>
    </row>
    <row r="86" spans="1:7" s="59" customFormat="1">
      <c r="A86" s="88"/>
      <c r="B86" s="86"/>
      <c r="C86" s="86" t="s">
        <v>297</v>
      </c>
      <c r="D86" s="6"/>
      <c r="E86" s="87"/>
      <c r="F86" s="87" t="s">
        <v>13</v>
      </c>
      <c r="G86" s="87">
        <f t="shared" ref="G86:G87" si="2">+G1119</f>
        <v>0</v>
      </c>
    </row>
    <row r="87" spans="1:7" s="59" customFormat="1">
      <c r="A87" s="88"/>
      <c r="B87" s="86"/>
      <c r="C87" s="86" t="s">
        <v>298</v>
      </c>
      <c r="D87" s="6"/>
      <c r="E87" s="87"/>
      <c r="F87" s="87" t="s">
        <v>13</v>
      </c>
      <c r="G87" s="87">
        <f t="shared" si="2"/>
        <v>0</v>
      </c>
    </row>
    <row r="88" spans="1:7" s="59" customFormat="1">
      <c r="A88" s="89"/>
      <c r="B88" s="86"/>
      <c r="C88" s="86"/>
      <c r="D88" s="6"/>
      <c r="E88" s="87"/>
      <c r="F88" s="87"/>
      <c r="G88" s="87"/>
    </row>
    <row r="89" spans="1:7" s="59" customFormat="1">
      <c r="A89" s="88"/>
      <c r="B89" s="90" t="s">
        <v>302</v>
      </c>
      <c r="C89" s="91" t="s">
        <v>296</v>
      </c>
      <c r="D89" s="92"/>
      <c r="E89" s="93"/>
      <c r="F89" s="93" t="s">
        <v>13</v>
      </c>
      <c r="G89" s="93">
        <f>SUM(G73,G74,G77,G78,G81,G84,G85)</f>
        <v>0</v>
      </c>
    </row>
    <row r="90" spans="1:7" s="59" customFormat="1">
      <c r="A90" s="88"/>
      <c r="B90" s="86"/>
      <c r="C90" s="86" t="s">
        <v>297</v>
      </c>
      <c r="D90" s="6"/>
      <c r="E90" s="87"/>
      <c r="F90" s="87" t="s">
        <v>13</v>
      </c>
      <c r="G90" s="87">
        <f>SUM(G75,G79,G82,G86)</f>
        <v>0</v>
      </c>
    </row>
    <row r="91" spans="1:7" s="59" customFormat="1" ht="13.8" thickBot="1">
      <c r="A91" s="88"/>
      <c r="B91" s="94"/>
      <c r="C91" s="94" t="s">
        <v>298</v>
      </c>
      <c r="D91" s="95"/>
      <c r="E91" s="96"/>
      <c r="F91" s="96" t="s">
        <v>13</v>
      </c>
      <c r="G91" s="96">
        <f>SUM(G76,G80,G83,G87)</f>
        <v>0</v>
      </c>
    </row>
    <row r="92" spans="1:7" s="59" customFormat="1" ht="13.8" thickTop="1">
      <c r="A92" s="89"/>
      <c r="B92" s="86"/>
      <c r="C92" s="86"/>
      <c r="D92" s="6"/>
      <c r="E92" s="87"/>
      <c r="F92" s="87"/>
      <c r="G92" s="87"/>
    </row>
    <row r="93" spans="1:7" s="59" customFormat="1">
      <c r="A93" s="88"/>
      <c r="B93" s="91" t="s">
        <v>303</v>
      </c>
      <c r="C93" s="91" t="s">
        <v>296</v>
      </c>
      <c r="D93" s="98"/>
      <c r="E93" s="99"/>
      <c r="F93" s="99" t="s">
        <v>13</v>
      </c>
      <c r="G93" s="99">
        <f>+G67+G89</f>
        <v>0</v>
      </c>
    </row>
    <row r="94" spans="1:7" s="59" customFormat="1">
      <c r="A94" s="88"/>
      <c r="B94" s="86"/>
      <c r="C94" s="86" t="s">
        <v>297</v>
      </c>
      <c r="D94" s="6"/>
      <c r="E94" s="87"/>
      <c r="F94" s="87" t="s">
        <v>13</v>
      </c>
      <c r="G94" s="87">
        <f>SUM(G68,G90)</f>
        <v>0</v>
      </c>
    </row>
    <row r="95" spans="1:7" s="59" customFormat="1" ht="13.8" thickBot="1">
      <c r="A95" s="88"/>
      <c r="B95" s="94"/>
      <c r="C95" s="94" t="s">
        <v>298</v>
      </c>
      <c r="D95" s="95"/>
      <c r="E95" s="96"/>
      <c r="F95" s="96" t="s">
        <v>13</v>
      </c>
      <c r="G95" s="96">
        <f>SUM(G69,G91)</f>
        <v>0</v>
      </c>
    </row>
    <row r="96" spans="1:7" s="59" customFormat="1" ht="13.8" thickTop="1">
      <c r="A96" s="89"/>
      <c r="B96" s="86"/>
      <c r="C96" s="86"/>
      <c r="D96" s="6"/>
      <c r="E96" s="87"/>
      <c r="F96" s="87"/>
      <c r="G96" s="87"/>
    </row>
    <row r="97" spans="1:8" s="59" customFormat="1">
      <c r="A97" s="88"/>
      <c r="B97" s="86" t="s">
        <v>34</v>
      </c>
      <c r="C97" s="86" t="s">
        <v>296</v>
      </c>
      <c r="D97" s="6"/>
      <c r="E97" s="87"/>
      <c r="F97" s="87" t="s">
        <v>13</v>
      </c>
      <c r="G97" s="87">
        <f>0.22*G93</f>
        <v>0</v>
      </c>
    </row>
    <row r="98" spans="1:8" s="59" customFormat="1">
      <c r="A98" s="88"/>
      <c r="B98" s="86"/>
      <c r="C98" s="86" t="s">
        <v>297</v>
      </c>
      <c r="D98" s="6"/>
      <c r="E98" s="87"/>
      <c r="F98" s="87" t="s">
        <v>13</v>
      </c>
      <c r="G98" s="87">
        <f t="shared" ref="G98:G99" si="3">0.22*G94</f>
        <v>0</v>
      </c>
    </row>
    <row r="99" spans="1:8" s="59" customFormat="1">
      <c r="A99" s="88"/>
      <c r="B99" s="86"/>
      <c r="C99" s="86" t="s">
        <v>298</v>
      </c>
      <c r="D99" s="6"/>
      <c r="E99" s="87"/>
      <c r="F99" s="87" t="s">
        <v>13</v>
      </c>
      <c r="G99" s="87">
        <f t="shared" si="3"/>
        <v>0</v>
      </c>
    </row>
    <row r="100" spans="1:8" s="59" customFormat="1">
      <c r="A100" s="89"/>
      <c r="B100" s="86"/>
      <c r="C100" s="86"/>
      <c r="D100" s="6"/>
      <c r="E100" s="87"/>
      <c r="F100" s="87"/>
      <c r="G100" s="87"/>
    </row>
    <row r="101" spans="1:8" s="59" customFormat="1">
      <c r="A101" s="88"/>
      <c r="B101" s="100" t="s">
        <v>304</v>
      </c>
      <c r="C101" s="100" t="s">
        <v>296</v>
      </c>
      <c r="D101" s="101"/>
      <c r="E101" s="102"/>
      <c r="F101" s="102" t="s">
        <v>13</v>
      </c>
      <c r="G101" s="102">
        <f>+G93+G97</f>
        <v>0</v>
      </c>
    </row>
    <row r="102" spans="1:8" s="59" customFormat="1">
      <c r="A102" s="88"/>
      <c r="B102" s="103"/>
      <c r="C102" s="103" t="s">
        <v>297</v>
      </c>
      <c r="D102" s="104"/>
      <c r="E102" s="105"/>
      <c r="F102" s="106" t="s">
        <v>13</v>
      </c>
      <c r="G102" s="105">
        <f>+G94+G98</f>
        <v>0</v>
      </c>
    </row>
    <row r="103" spans="1:8" s="59" customFormat="1" ht="13.8" thickBot="1">
      <c r="A103" s="88"/>
      <c r="B103" s="107"/>
      <c r="C103" s="107" t="s">
        <v>298</v>
      </c>
      <c r="D103" s="108"/>
      <c r="E103" s="109"/>
      <c r="F103" s="109" t="s">
        <v>13</v>
      </c>
      <c r="G103" s="109">
        <f>+G95+G99</f>
        <v>0</v>
      </c>
    </row>
    <row r="104" spans="1:8" s="59" customFormat="1">
      <c r="A104" s="110"/>
      <c r="D104" s="74"/>
      <c r="E104" s="76"/>
      <c r="F104" s="76"/>
      <c r="G104" s="76"/>
    </row>
    <row r="105" spans="1:8" s="59" customFormat="1">
      <c r="A105" s="110"/>
      <c r="D105" s="74"/>
      <c r="E105" s="76"/>
      <c r="F105" s="76"/>
      <c r="G105" s="76"/>
    </row>
    <row r="106" spans="1:8" s="59" customFormat="1">
      <c r="A106" s="110"/>
      <c r="D106" s="74"/>
      <c r="E106" s="76"/>
      <c r="F106" s="76"/>
      <c r="G106" s="76"/>
    </row>
    <row r="107" spans="1:8" s="59" customFormat="1">
      <c r="A107" s="110"/>
      <c r="D107" s="74" t="s">
        <v>3</v>
      </c>
      <c r="E107" s="111" t="s">
        <v>101</v>
      </c>
      <c r="F107" s="111" t="s">
        <v>41</v>
      </c>
      <c r="G107" s="112" t="s">
        <v>25</v>
      </c>
    </row>
    <row r="108" spans="1:8" s="65" customFormat="1">
      <c r="A108" s="113" t="s">
        <v>29</v>
      </c>
      <c r="B108" s="62" t="s">
        <v>28</v>
      </c>
      <c r="C108" s="62"/>
      <c r="D108" s="63"/>
      <c r="E108" s="64"/>
      <c r="F108" s="64"/>
      <c r="G108" s="64"/>
    </row>
    <row r="109" spans="1:8" s="65" customFormat="1">
      <c r="A109" s="84"/>
      <c r="B109" s="62"/>
      <c r="C109" s="62"/>
      <c r="D109" s="63"/>
      <c r="E109" s="64"/>
      <c r="F109" s="64"/>
      <c r="G109" s="76"/>
      <c r="H109" s="64"/>
    </row>
    <row r="110" spans="1:8" s="65" customFormat="1">
      <c r="A110" s="85" t="s">
        <v>24</v>
      </c>
      <c r="B110" s="86" t="s">
        <v>99</v>
      </c>
      <c r="C110" s="86"/>
      <c r="D110" s="6"/>
      <c r="E110" s="9"/>
      <c r="F110" s="9"/>
      <c r="G110" s="9"/>
      <c r="H110" s="64"/>
    </row>
    <row r="111" spans="1:8" s="65" customFormat="1">
      <c r="A111" s="19"/>
      <c r="B111" s="114"/>
      <c r="C111" s="114"/>
      <c r="D111" s="8"/>
      <c r="E111" s="9"/>
      <c r="F111" s="9"/>
      <c r="G111" s="9"/>
      <c r="H111" s="64"/>
    </row>
    <row r="112" spans="1:8" s="65" customFormat="1" ht="79.2">
      <c r="A112" s="115" t="s">
        <v>10</v>
      </c>
      <c r="B112" s="116" t="s">
        <v>512</v>
      </c>
      <c r="C112" s="116"/>
      <c r="D112" s="8"/>
      <c r="E112" s="9"/>
      <c r="F112" s="9"/>
      <c r="G112" s="9"/>
      <c r="H112" s="64"/>
    </row>
    <row r="113" spans="1:8" s="65" customFormat="1">
      <c r="A113" s="19"/>
      <c r="B113" s="114"/>
      <c r="C113" s="114"/>
      <c r="D113" s="8"/>
      <c r="E113" s="9"/>
      <c r="F113" s="9"/>
      <c r="G113" s="9"/>
      <c r="H113" s="64"/>
    </row>
    <row r="114" spans="1:8" s="65" customFormat="1" ht="92.4">
      <c r="A114" s="117">
        <v>1</v>
      </c>
      <c r="B114" s="118" t="s">
        <v>325</v>
      </c>
      <c r="C114" s="119" t="s">
        <v>296</v>
      </c>
      <c r="D114" s="120" t="s">
        <v>22</v>
      </c>
      <c r="E114" s="9">
        <v>215</v>
      </c>
      <c r="F114" s="54"/>
      <c r="G114" s="9">
        <f>+E114*F114</f>
        <v>0</v>
      </c>
      <c r="H114" s="64"/>
    </row>
    <row r="115" spans="1:8" s="65" customFormat="1">
      <c r="A115" s="84"/>
      <c r="B115" s="62"/>
      <c r="C115" s="62"/>
      <c r="D115" s="63"/>
      <c r="E115" s="64"/>
      <c r="F115" s="122"/>
      <c r="G115" s="9">
        <f>+E115*F115</f>
        <v>0</v>
      </c>
      <c r="H115" s="64"/>
    </row>
    <row r="116" spans="1:8" s="65" customFormat="1" ht="105.6">
      <c r="A116" s="117">
        <f>A114+1</f>
        <v>2</v>
      </c>
      <c r="B116" s="118" t="s">
        <v>326</v>
      </c>
      <c r="C116" s="119" t="s">
        <v>296</v>
      </c>
      <c r="D116" s="120" t="s">
        <v>22</v>
      </c>
      <c r="E116" s="9">
        <v>138</v>
      </c>
      <c r="F116" s="54"/>
      <c r="G116" s="9">
        <f>+E116*F116</f>
        <v>0</v>
      </c>
      <c r="H116" s="64"/>
    </row>
    <row r="117" spans="1:8" s="65" customFormat="1">
      <c r="A117" s="84"/>
      <c r="B117" s="62"/>
      <c r="C117" s="62"/>
      <c r="D117" s="63"/>
      <c r="E117" s="64"/>
      <c r="F117" s="64"/>
      <c r="G117" s="9"/>
      <c r="H117" s="64"/>
    </row>
    <row r="118" spans="1:8" s="65" customFormat="1">
      <c r="A118" s="123"/>
      <c r="B118" s="124" t="s">
        <v>100</v>
      </c>
      <c r="C118" s="124" t="s">
        <v>296</v>
      </c>
      <c r="D118" s="98"/>
      <c r="E118" s="125"/>
      <c r="F118" s="99" t="s">
        <v>13</v>
      </c>
      <c r="G118" s="99">
        <f>SUMIF(C114:C116,C118,G114:G116)</f>
        <v>0</v>
      </c>
      <c r="H118" s="64"/>
    </row>
    <row r="119" spans="1:8" s="65" customFormat="1">
      <c r="A119" s="123"/>
      <c r="B119" s="126"/>
      <c r="C119" s="126" t="s">
        <v>297</v>
      </c>
      <c r="D119" s="6"/>
      <c r="E119" s="9"/>
      <c r="F119" s="87" t="s">
        <v>13</v>
      </c>
      <c r="G119" s="87"/>
      <c r="H119" s="64"/>
    </row>
    <row r="120" spans="1:8" s="65" customFormat="1" ht="13.8" thickBot="1">
      <c r="A120" s="123"/>
      <c r="B120" s="127"/>
      <c r="C120" s="127" t="s">
        <v>298</v>
      </c>
      <c r="D120" s="95"/>
      <c r="E120" s="128"/>
      <c r="F120" s="96" t="s">
        <v>13</v>
      </c>
      <c r="G120" s="96"/>
      <c r="H120" s="64"/>
    </row>
    <row r="121" spans="1:8" s="65" customFormat="1" ht="13.8" thickTop="1">
      <c r="A121" s="84"/>
      <c r="B121" s="62"/>
      <c r="C121" s="62"/>
      <c r="D121" s="63"/>
      <c r="E121" s="64"/>
      <c r="F121" s="64"/>
      <c r="G121" s="76"/>
      <c r="H121" s="64"/>
    </row>
    <row r="122" spans="1:8" s="65" customFormat="1">
      <c r="A122" s="84"/>
      <c r="B122" s="62"/>
      <c r="C122" s="62"/>
      <c r="D122" s="63"/>
      <c r="E122" s="64"/>
      <c r="F122" s="64"/>
      <c r="G122" s="76"/>
      <c r="H122" s="64"/>
    </row>
    <row r="123" spans="1:8" s="65" customFormat="1">
      <c r="A123" s="84"/>
      <c r="B123" s="62"/>
      <c r="C123" s="62"/>
      <c r="D123" s="63"/>
      <c r="E123" s="64"/>
      <c r="F123" s="64"/>
      <c r="G123" s="76"/>
      <c r="H123" s="64"/>
    </row>
    <row r="124" spans="1:8" s="65" customFormat="1">
      <c r="A124" s="84"/>
      <c r="B124" s="62"/>
      <c r="C124" s="62"/>
      <c r="D124" s="74" t="s">
        <v>3</v>
      </c>
      <c r="E124" s="111" t="s">
        <v>101</v>
      </c>
      <c r="F124" s="111" t="s">
        <v>41</v>
      </c>
      <c r="G124" s="112" t="s">
        <v>25</v>
      </c>
      <c r="H124" s="64"/>
    </row>
    <row r="125" spans="1:8" s="65" customFormat="1">
      <c r="A125" s="85" t="s">
        <v>35</v>
      </c>
      <c r="B125" s="129" t="s">
        <v>43</v>
      </c>
      <c r="C125" s="129"/>
      <c r="D125" s="6"/>
      <c r="E125" s="76"/>
      <c r="F125" s="76"/>
      <c r="G125" s="76">
        <f>+E125*F125</f>
        <v>0</v>
      </c>
      <c r="H125" s="64"/>
    </row>
    <row r="126" spans="1:8" s="65" customFormat="1">
      <c r="A126" s="110"/>
      <c r="B126" s="130"/>
      <c r="C126" s="130"/>
      <c r="D126" s="74"/>
      <c r="E126" s="76"/>
      <c r="F126" s="76"/>
      <c r="G126" s="76"/>
      <c r="H126" s="64"/>
    </row>
    <row r="127" spans="1:8" s="65" customFormat="1" ht="105.6">
      <c r="A127" s="115" t="s">
        <v>10</v>
      </c>
      <c r="B127" s="116" t="s">
        <v>102</v>
      </c>
      <c r="C127" s="116"/>
      <c r="D127" s="74"/>
      <c r="E127" s="76"/>
      <c r="F127" s="76"/>
      <c r="G127" s="76"/>
      <c r="H127" s="64"/>
    </row>
    <row r="128" spans="1:8" s="65" customFormat="1">
      <c r="A128" s="110"/>
      <c r="B128" s="130"/>
      <c r="C128" s="130"/>
      <c r="D128" s="74"/>
      <c r="E128" s="76"/>
      <c r="F128" s="76"/>
      <c r="G128" s="76"/>
      <c r="H128" s="64"/>
    </row>
    <row r="129" spans="1:8" s="65" customFormat="1" ht="39.6">
      <c r="A129" s="115" t="s">
        <v>10</v>
      </c>
      <c r="B129" s="131" t="s">
        <v>103</v>
      </c>
      <c r="C129" s="131"/>
      <c r="D129" s="74"/>
      <c r="E129" s="76"/>
      <c r="F129" s="76"/>
      <c r="G129" s="76"/>
      <c r="H129" s="64"/>
    </row>
    <row r="130" spans="1:8" s="65" customFormat="1" ht="12.75" customHeight="1">
      <c r="A130" s="110"/>
      <c r="B130" s="130"/>
      <c r="C130" s="130"/>
      <c r="D130" s="74"/>
      <c r="E130" s="76"/>
      <c r="F130" s="76"/>
      <c r="G130" s="76"/>
      <c r="H130" s="64"/>
    </row>
    <row r="131" spans="1:8" s="65" customFormat="1" ht="52.8">
      <c r="A131" s="115" t="s">
        <v>10</v>
      </c>
      <c r="B131" s="131" t="s">
        <v>514</v>
      </c>
      <c r="C131" s="130"/>
      <c r="D131" s="74"/>
      <c r="E131" s="76"/>
      <c r="F131" s="76"/>
      <c r="G131" s="76"/>
      <c r="H131" s="64"/>
    </row>
    <row r="132" spans="1:8" s="65" customFormat="1" ht="12.75" customHeight="1">
      <c r="A132" s="110"/>
      <c r="B132" s="130"/>
      <c r="C132" s="130"/>
      <c r="D132" s="74"/>
      <c r="E132" s="76"/>
      <c r="F132" s="76"/>
      <c r="G132" s="76"/>
      <c r="H132" s="64"/>
    </row>
    <row r="133" spans="1:8" s="65" customFormat="1" ht="66">
      <c r="A133" s="115" t="s">
        <v>10</v>
      </c>
      <c r="B133" s="131" t="s">
        <v>513</v>
      </c>
      <c r="C133" s="130"/>
      <c r="D133" s="74"/>
      <c r="E133" s="76"/>
      <c r="F133" s="76"/>
      <c r="G133" s="76"/>
      <c r="H133" s="64"/>
    </row>
    <row r="134" spans="1:8" s="65" customFormat="1" ht="12.75" customHeight="1">
      <c r="A134" s="110"/>
      <c r="B134" s="130"/>
      <c r="C134" s="130"/>
      <c r="D134" s="74"/>
      <c r="E134" s="76"/>
      <c r="F134" s="76"/>
      <c r="G134" s="76"/>
      <c r="H134" s="64"/>
    </row>
    <row r="135" spans="1:8" s="65" customFormat="1" ht="145.5" customHeight="1">
      <c r="A135" s="115" t="s">
        <v>10</v>
      </c>
      <c r="B135" s="131" t="s">
        <v>515</v>
      </c>
      <c r="C135" s="130"/>
      <c r="D135" s="74"/>
      <c r="E135" s="76"/>
      <c r="F135" s="76"/>
      <c r="G135" s="76"/>
      <c r="H135" s="64"/>
    </row>
    <row r="136" spans="1:8" s="65" customFormat="1" ht="12.75" customHeight="1">
      <c r="A136" s="110"/>
      <c r="B136" s="130"/>
      <c r="C136" s="130"/>
      <c r="D136" s="74"/>
      <c r="E136" s="76"/>
      <c r="F136" s="76"/>
      <c r="G136" s="76"/>
      <c r="H136" s="64"/>
    </row>
    <row r="137" spans="1:8" s="65" customFormat="1" ht="52.8">
      <c r="A137" s="117">
        <v>1</v>
      </c>
      <c r="B137" s="132" t="s">
        <v>78</v>
      </c>
      <c r="C137" s="119" t="s">
        <v>296</v>
      </c>
      <c r="D137" s="74" t="s">
        <v>33</v>
      </c>
      <c r="E137" s="76">
        <v>1</v>
      </c>
      <c r="F137" s="1"/>
      <c r="G137" s="76">
        <f>+E137*F137</f>
        <v>0</v>
      </c>
      <c r="H137" s="64"/>
    </row>
    <row r="138" spans="1:8" s="65" customFormat="1" ht="12.75" customHeight="1">
      <c r="A138" s="110"/>
      <c r="B138" s="130"/>
      <c r="C138" s="130"/>
      <c r="D138" s="74"/>
      <c r="E138" s="133"/>
      <c r="F138" s="76"/>
      <c r="G138" s="76"/>
      <c r="H138" s="64"/>
    </row>
    <row r="139" spans="1:8" s="65" customFormat="1" ht="26.4">
      <c r="A139" s="134">
        <f>A137+1</f>
        <v>2</v>
      </c>
      <c r="B139" s="118" t="s">
        <v>81</v>
      </c>
      <c r="C139" s="119" t="s">
        <v>296</v>
      </c>
      <c r="D139" s="3" t="s">
        <v>42</v>
      </c>
      <c r="E139" s="4">
        <v>691</v>
      </c>
      <c r="F139" s="1"/>
      <c r="G139" s="76">
        <f>+E139*F139</f>
        <v>0</v>
      </c>
      <c r="H139" s="64"/>
    </row>
    <row r="140" spans="1:8" s="65" customFormat="1" ht="12.75" customHeight="1">
      <c r="A140" s="110"/>
      <c r="B140" s="130"/>
      <c r="C140" s="130"/>
      <c r="D140" s="74"/>
      <c r="E140" s="133"/>
      <c r="F140" s="76"/>
      <c r="G140" s="76"/>
      <c r="H140" s="64"/>
    </row>
    <row r="141" spans="1:8" s="65" customFormat="1" ht="26.4">
      <c r="A141" s="134">
        <f>A139+1</f>
        <v>3</v>
      </c>
      <c r="B141" s="118" t="s">
        <v>104</v>
      </c>
      <c r="C141" s="119" t="s">
        <v>296</v>
      </c>
      <c r="D141" s="74" t="s">
        <v>22</v>
      </c>
      <c r="E141" s="4">
        <v>3460</v>
      </c>
      <c r="F141" s="1"/>
      <c r="G141" s="76">
        <f>+E141*F141</f>
        <v>0</v>
      </c>
      <c r="H141" s="64"/>
    </row>
    <row r="142" spans="1:8" s="65" customFormat="1" ht="12.75" customHeight="1">
      <c r="A142" s="110"/>
      <c r="B142" s="130"/>
      <c r="C142" s="130"/>
      <c r="D142" s="74"/>
      <c r="E142" s="76"/>
      <c r="F142" s="76"/>
      <c r="G142" s="76">
        <f>+E142*F142</f>
        <v>0</v>
      </c>
      <c r="H142" s="64"/>
    </row>
    <row r="143" spans="1:8" s="65" customFormat="1" ht="39.6">
      <c r="A143" s="134">
        <f>A141+1</f>
        <v>4</v>
      </c>
      <c r="B143" s="135" t="s">
        <v>86</v>
      </c>
      <c r="C143" s="119" t="s">
        <v>296</v>
      </c>
      <c r="D143" s="120" t="s">
        <v>42</v>
      </c>
      <c r="E143" s="136">
        <v>10370</v>
      </c>
      <c r="F143" s="55"/>
      <c r="G143" s="13">
        <f>+E143*F143</f>
        <v>0</v>
      </c>
      <c r="H143" s="64"/>
    </row>
    <row r="144" spans="1:8" s="65" customFormat="1" ht="12.75" customHeight="1">
      <c r="A144" s="110"/>
      <c r="B144" s="130"/>
      <c r="C144" s="130"/>
      <c r="D144" s="74"/>
      <c r="E144" s="76"/>
      <c r="F144" s="76"/>
      <c r="G144" s="76"/>
      <c r="H144" s="64"/>
    </row>
    <row r="145" spans="1:8" s="65" customFormat="1" ht="145.19999999999999">
      <c r="A145" s="134">
        <f>A143+1</f>
        <v>5</v>
      </c>
      <c r="B145" s="137" t="s">
        <v>327</v>
      </c>
      <c r="C145" s="119" t="s">
        <v>296</v>
      </c>
      <c r="D145" s="3" t="s">
        <v>33</v>
      </c>
      <c r="E145" s="4">
        <v>1</v>
      </c>
      <c r="F145" s="1"/>
      <c r="G145" s="76">
        <f>+E145*F145</f>
        <v>0</v>
      </c>
      <c r="H145" s="64"/>
    </row>
    <row r="146" spans="1:8" s="65" customFormat="1" ht="12.75" customHeight="1">
      <c r="A146" s="110"/>
      <c r="B146" s="130"/>
      <c r="C146" s="130"/>
      <c r="D146" s="74"/>
      <c r="E146" s="76"/>
      <c r="F146" s="76"/>
      <c r="G146" s="76"/>
      <c r="H146" s="64"/>
    </row>
    <row r="147" spans="1:8" s="65" customFormat="1" ht="52.8">
      <c r="A147" s="134">
        <f>A145+1</f>
        <v>6</v>
      </c>
      <c r="B147" s="118" t="s">
        <v>505</v>
      </c>
      <c r="C147" s="119" t="s">
        <v>296</v>
      </c>
      <c r="D147" s="3" t="s">
        <v>22</v>
      </c>
      <c r="E147" s="76">
        <v>3460</v>
      </c>
      <c r="F147" s="1"/>
      <c r="G147" s="76">
        <f>+E147*F147</f>
        <v>0</v>
      </c>
      <c r="H147" s="64"/>
    </row>
    <row r="148" spans="1:8" s="65" customFormat="1" ht="12.75" customHeight="1">
      <c r="A148" s="110"/>
      <c r="B148" s="130"/>
      <c r="C148" s="130"/>
      <c r="D148" s="74"/>
      <c r="E148" s="76"/>
      <c r="F148" s="76"/>
      <c r="G148" s="76"/>
      <c r="H148" s="64"/>
    </row>
    <row r="149" spans="1:8" s="65" customFormat="1" ht="79.2">
      <c r="A149" s="134">
        <f>A147+1</f>
        <v>7</v>
      </c>
      <c r="B149" s="118" t="s">
        <v>506</v>
      </c>
      <c r="C149" s="119" t="s">
        <v>296</v>
      </c>
      <c r="D149" s="74" t="s">
        <v>42</v>
      </c>
      <c r="E149" s="4">
        <v>1720</v>
      </c>
      <c r="F149" s="1"/>
      <c r="G149" s="76">
        <f>+E149*F149</f>
        <v>0</v>
      </c>
      <c r="H149" s="64"/>
    </row>
    <row r="150" spans="1:8" s="65" customFormat="1" ht="12.75" customHeight="1">
      <c r="A150" s="138"/>
      <c r="B150" s="130"/>
      <c r="C150" s="130"/>
      <c r="D150" s="74"/>
      <c r="E150" s="76"/>
      <c r="F150" s="76"/>
      <c r="G150" s="76"/>
      <c r="H150" s="64"/>
    </row>
    <row r="151" spans="1:8" s="65" customFormat="1" ht="67.8">
      <c r="A151" s="134">
        <f>A149+1</f>
        <v>8</v>
      </c>
      <c r="B151" s="118" t="s">
        <v>507</v>
      </c>
      <c r="C151" s="119" t="s">
        <v>296</v>
      </c>
      <c r="D151" s="74" t="s">
        <v>42</v>
      </c>
      <c r="E151" s="76">
        <v>2231</v>
      </c>
      <c r="F151" s="1"/>
      <c r="G151" s="76">
        <f>+E151*F151</f>
        <v>0</v>
      </c>
      <c r="H151" s="64"/>
    </row>
    <row r="152" spans="1:8" s="65" customFormat="1" ht="12.75" customHeight="1">
      <c r="A152" s="110"/>
      <c r="B152" s="130"/>
      <c r="C152" s="130"/>
      <c r="D152" s="74"/>
      <c r="E152" s="76"/>
      <c r="F152" s="76"/>
      <c r="G152" s="76"/>
      <c r="H152" s="64"/>
    </row>
    <row r="153" spans="1:8" s="65" customFormat="1" ht="26.4">
      <c r="A153" s="134">
        <f>A151+1</f>
        <v>9</v>
      </c>
      <c r="B153" s="135" t="s">
        <v>79</v>
      </c>
      <c r="C153" s="119" t="s">
        <v>296</v>
      </c>
      <c r="D153" s="120" t="s">
        <v>23</v>
      </c>
      <c r="E153" s="136">
        <v>234</v>
      </c>
      <c r="F153" s="55"/>
      <c r="G153" s="13">
        <f>+E153*F153</f>
        <v>0</v>
      </c>
      <c r="H153" s="64"/>
    </row>
    <row r="154" spans="1:8" s="65" customFormat="1" ht="12.75" customHeight="1">
      <c r="A154" s="110"/>
      <c r="B154" s="130"/>
      <c r="C154" s="130"/>
      <c r="D154" s="74"/>
      <c r="E154" s="76"/>
      <c r="F154" s="76"/>
      <c r="G154" s="76"/>
      <c r="H154" s="64"/>
    </row>
    <row r="155" spans="1:8" s="65" customFormat="1" ht="26.4">
      <c r="A155" s="134">
        <f>A153+1</f>
        <v>10</v>
      </c>
      <c r="B155" s="139" t="s">
        <v>82</v>
      </c>
      <c r="C155" s="119" t="s">
        <v>296</v>
      </c>
      <c r="D155" s="120" t="s">
        <v>77</v>
      </c>
      <c r="E155" s="136">
        <v>4</v>
      </c>
      <c r="F155" s="55"/>
      <c r="G155" s="13">
        <f>+E155*F155</f>
        <v>0</v>
      </c>
      <c r="H155" s="64"/>
    </row>
    <row r="156" spans="1:8" s="65" customFormat="1" ht="12.75" customHeight="1">
      <c r="A156" s="110"/>
      <c r="B156" s="130"/>
      <c r="C156" s="130"/>
      <c r="D156" s="74"/>
      <c r="E156" s="76"/>
      <c r="F156" s="76"/>
      <c r="G156" s="76"/>
      <c r="H156" s="64"/>
    </row>
    <row r="157" spans="1:8" s="65" customFormat="1" ht="39.6">
      <c r="A157" s="134">
        <f>A155+1</f>
        <v>11</v>
      </c>
      <c r="B157" s="135" t="s">
        <v>80</v>
      </c>
      <c r="C157" s="119" t="s">
        <v>296</v>
      </c>
      <c r="D157" s="120" t="s">
        <v>52</v>
      </c>
      <c r="E157" s="136">
        <v>1440</v>
      </c>
      <c r="F157" s="55"/>
      <c r="G157" s="13">
        <f>+E157*F157</f>
        <v>0</v>
      </c>
      <c r="H157" s="64"/>
    </row>
    <row r="158" spans="1:8" s="65" customFormat="1" ht="12.75" customHeight="1">
      <c r="A158" s="110"/>
      <c r="B158" s="130"/>
      <c r="C158" s="130"/>
      <c r="D158" s="74"/>
      <c r="E158" s="76"/>
      <c r="F158" s="76"/>
      <c r="G158" s="76"/>
      <c r="H158" s="64"/>
    </row>
    <row r="159" spans="1:8" s="65" customFormat="1" ht="92.4">
      <c r="A159" s="134">
        <f>A157+1</f>
        <v>12</v>
      </c>
      <c r="B159" s="118" t="s">
        <v>508</v>
      </c>
      <c r="C159" s="119" t="s">
        <v>296</v>
      </c>
      <c r="D159" s="74" t="s">
        <v>42</v>
      </c>
      <c r="E159" s="4">
        <v>1000</v>
      </c>
      <c r="F159" s="1"/>
      <c r="G159" s="76">
        <f>+E159*F159</f>
        <v>0</v>
      </c>
      <c r="H159" s="64"/>
    </row>
    <row r="160" spans="1:8" s="65" customFormat="1" ht="12.75" customHeight="1">
      <c r="A160" s="110"/>
      <c r="B160" s="130"/>
      <c r="C160" s="130"/>
      <c r="D160" s="74"/>
      <c r="E160" s="76"/>
      <c r="F160" s="76"/>
      <c r="G160" s="76"/>
      <c r="H160" s="64"/>
    </row>
    <row r="161" spans="1:8" s="65" customFormat="1" ht="39.6">
      <c r="A161" s="140">
        <f>A159+1</f>
        <v>13</v>
      </c>
      <c r="B161" s="118" t="s">
        <v>61</v>
      </c>
      <c r="C161" s="119" t="s">
        <v>296</v>
      </c>
      <c r="D161" s="3" t="s">
        <v>33</v>
      </c>
      <c r="E161" s="76">
        <v>1</v>
      </c>
      <c r="F161" s="1"/>
      <c r="G161" s="76">
        <f>+E161*F161</f>
        <v>0</v>
      </c>
      <c r="H161" s="64"/>
    </row>
    <row r="162" spans="1:8" s="65" customFormat="1" ht="12.75" customHeight="1">
      <c r="A162" s="141"/>
      <c r="B162" s="130"/>
      <c r="C162" s="130"/>
      <c r="D162" s="74"/>
      <c r="E162" s="76"/>
      <c r="F162" s="76"/>
      <c r="G162" s="76"/>
      <c r="H162" s="64"/>
    </row>
    <row r="163" spans="1:8" s="65" customFormat="1">
      <c r="A163" s="123"/>
      <c r="B163" s="124" t="s">
        <v>319</v>
      </c>
      <c r="C163" s="124" t="s">
        <v>296</v>
      </c>
      <c r="D163" s="98"/>
      <c r="E163" s="125"/>
      <c r="F163" s="99" t="s">
        <v>13</v>
      </c>
      <c r="G163" s="99">
        <f>SUM(G137:G161)</f>
        <v>0</v>
      </c>
      <c r="H163" s="64"/>
    </row>
    <row r="164" spans="1:8" s="65" customFormat="1" ht="12.75" customHeight="1">
      <c r="A164" s="123"/>
      <c r="B164" s="126"/>
      <c r="C164" s="126" t="s">
        <v>297</v>
      </c>
      <c r="D164" s="6"/>
      <c r="E164" s="9"/>
      <c r="F164" s="87" t="s">
        <v>13</v>
      </c>
      <c r="G164" s="87"/>
      <c r="H164" s="64"/>
    </row>
    <row r="165" spans="1:8" s="65" customFormat="1" ht="13.8" thickBot="1">
      <c r="A165" s="123"/>
      <c r="B165" s="127"/>
      <c r="C165" s="127" t="s">
        <v>298</v>
      </c>
      <c r="D165" s="95"/>
      <c r="E165" s="128"/>
      <c r="F165" s="96" t="s">
        <v>13</v>
      </c>
      <c r="G165" s="96"/>
      <c r="H165" s="64"/>
    </row>
    <row r="166" spans="1:8" s="65" customFormat="1" ht="12.75" customHeight="1" thickTop="1">
      <c r="A166" s="142"/>
      <c r="B166" s="126"/>
      <c r="C166" s="126"/>
      <c r="D166" s="6"/>
      <c r="E166" s="76"/>
      <c r="F166" s="87"/>
      <c r="G166" s="87"/>
      <c r="H166" s="64"/>
    </row>
    <row r="167" spans="1:8" s="65" customFormat="1" ht="12.75" customHeight="1">
      <c r="A167" s="142"/>
      <c r="B167" s="126"/>
      <c r="C167" s="126"/>
      <c r="D167" s="6"/>
      <c r="E167" s="76"/>
      <c r="F167" s="87"/>
      <c r="G167" s="87"/>
      <c r="H167" s="64"/>
    </row>
    <row r="168" spans="1:8" s="65" customFormat="1" ht="12.75" customHeight="1">
      <c r="A168" s="142"/>
      <c r="B168" s="126"/>
      <c r="C168" s="126"/>
      <c r="D168" s="6"/>
      <c r="E168" s="76"/>
      <c r="F168" s="87"/>
      <c r="G168" s="87"/>
      <c r="H168" s="64"/>
    </row>
    <row r="169" spans="1:8" s="65" customFormat="1">
      <c r="A169" s="110"/>
      <c r="B169" s="129"/>
      <c r="C169" s="129"/>
      <c r="D169" s="74" t="s">
        <v>3</v>
      </c>
      <c r="E169" s="111" t="s">
        <v>101</v>
      </c>
      <c r="F169" s="111" t="s">
        <v>41</v>
      </c>
      <c r="G169" s="112" t="s">
        <v>25</v>
      </c>
      <c r="H169" s="64"/>
    </row>
    <row r="170" spans="1:8" s="65" customFormat="1">
      <c r="A170" s="85" t="s">
        <v>26</v>
      </c>
      <c r="B170" s="86" t="s">
        <v>44</v>
      </c>
      <c r="C170" s="86"/>
      <c r="D170" s="6"/>
      <c r="E170" s="87"/>
      <c r="F170" s="87"/>
      <c r="G170" s="76">
        <f>+E170*F170</f>
        <v>0</v>
      </c>
      <c r="H170" s="64"/>
    </row>
    <row r="171" spans="1:8" s="65" customFormat="1">
      <c r="A171" s="110"/>
      <c r="B171" s="130"/>
      <c r="C171" s="130"/>
      <c r="D171" s="74"/>
      <c r="E171" s="76"/>
      <c r="F171" s="76"/>
      <c r="G171" s="76">
        <f>+E171*F171</f>
        <v>0</v>
      </c>
      <c r="H171" s="64"/>
    </row>
    <row r="172" spans="1:8" s="65" customFormat="1" ht="26.4">
      <c r="A172" s="115" t="s">
        <v>10</v>
      </c>
      <c r="B172" s="143" t="s">
        <v>63</v>
      </c>
      <c r="C172" s="143"/>
      <c r="D172" s="74"/>
      <c r="E172" s="76"/>
      <c r="F172" s="76"/>
      <c r="G172" s="76">
        <f>+E172*F172</f>
        <v>0</v>
      </c>
      <c r="H172" s="64"/>
    </row>
    <row r="173" spans="1:8" s="65" customFormat="1">
      <c r="A173" s="110"/>
      <c r="B173" s="130"/>
      <c r="C173" s="130"/>
      <c r="D173" s="74"/>
      <c r="E173" s="76"/>
      <c r="F173" s="76">
        <v>0</v>
      </c>
      <c r="G173" s="76"/>
      <c r="H173" s="64"/>
    </row>
    <row r="174" spans="1:8" s="65" customFormat="1" ht="26.4">
      <c r="A174" s="115" t="s">
        <v>10</v>
      </c>
      <c r="B174" s="116" t="s">
        <v>64</v>
      </c>
      <c r="C174" s="116"/>
      <c r="D174" s="74"/>
      <c r="E174" s="76"/>
      <c r="F174" s="76"/>
      <c r="G174" s="76"/>
      <c r="H174" s="64"/>
    </row>
    <row r="175" spans="1:8" s="65" customFormat="1">
      <c r="A175" s="110"/>
      <c r="B175" s="130"/>
      <c r="C175" s="130"/>
      <c r="D175" s="74"/>
      <c r="E175" s="76"/>
      <c r="F175" s="76"/>
      <c r="G175" s="76"/>
      <c r="H175" s="64"/>
    </row>
    <row r="176" spans="1:8" s="65" customFormat="1" ht="52.8">
      <c r="A176" s="115" t="s">
        <v>10</v>
      </c>
      <c r="B176" s="116" t="s">
        <v>66</v>
      </c>
      <c r="C176" s="116"/>
      <c r="D176" s="74"/>
      <c r="E176" s="76"/>
      <c r="F176" s="76"/>
      <c r="G176" s="76"/>
      <c r="H176" s="64"/>
    </row>
    <row r="177" spans="1:8" s="65" customFormat="1">
      <c r="A177" s="110"/>
      <c r="B177" s="130"/>
      <c r="C177" s="130"/>
      <c r="D177" s="74"/>
      <c r="E177" s="76"/>
      <c r="F177" s="76"/>
      <c r="G177" s="76"/>
      <c r="H177" s="64"/>
    </row>
    <row r="178" spans="1:8" s="65" customFormat="1" ht="52.8">
      <c r="A178" s="115" t="s">
        <v>10</v>
      </c>
      <c r="B178" s="116" t="s">
        <v>110</v>
      </c>
      <c r="C178" s="116"/>
      <c r="D178" s="74"/>
      <c r="E178" s="76"/>
      <c r="F178" s="76"/>
      <c r="G178" s="76"/>
      <c r="H178" s="64"/>
    </row>
    <row r="179" spans="1:8" s="65" customFormat="1">
      <c r="A179" s="110"/>
      <c r="B179" s="130"/>
      <c r="C179" s="130"/>
      <c r="D179" s="74"/>
      <c r="E179" s="76"/>
      <c r="F179" s="76"/>
      <c r="G179" s="76"/>
      <c r="H179" s="64"/>
    </row>
    <row r="180" spans="1:8" s="65" customFormat="1" ht="92.4">
      <c r="A180" s="115" t="s">
        <v>10</v>
      </c>
      <c r="B180" s="116" t="s">
        <v>277</v>
      </c>
      <c r="C180" s="116"/>
      <c r="D180" s="74"/>
      <c r="E180" s="76"/>
      <c r="F180" s="76"/>
      <c r="G180" s="76"/>
      <c r="H180" s="64"/>
    </row>
    <row r="181" spans="1:8" s="65" customFormat="1">
      <c r="A181" s="110"/>
      <c r="B181" s="130"/>
      <c r="C181" s="130"/>
      <c r="D181" s="74"/>
      <c r="E181" s="76"/>
      <c r="F181" s="76"/>
      <c r="G181" s="76"/>
      <c r="H181" s="64"/>
    </row>
    <row r="182" spans="1:8" s="65" customFormat="1" ht="92.4">
      <c r="A182" s="115" t="s">
        <v>10</v>
      </c>
      <c r="B182" s="116" t="s">
        <v>328</v>
      </c>
      <c r="C182" s="116"/>
      <c r="D182" s="74"/>
      <c r="E182" s="76"/>
      <c r="F182" s="76"/>
      <c r="G182" s="76"/>
      <c r="H182" s="64"/>
    </row>
    <row r="183" spans="1:8" s="65" customFormat="1">
      <c r="A183" s="110"/>
      <c r="B183" s="130"/>
      <c r="C183" s="130"/>
      <c r="D183" s="74"/>
      <c r="E183" s="76"/>
      <c r="F183" s="76"/>
      <c r="G183" s="76"/>
      <c r="H183" s="64"/>
    </row>
    <row r="184" spans="1:8" s="65" customFormat="1" ht="92.4">
      <c r="A184" s="115" t="s">
        <v>10</v>
      </c>
      <c r="B184" s="116" t="s">
        <v>276</v>
      </c>
      <c r="C184" s="130"/>
      <c r="D184" s="74"/>
      <c r="E184" s="76"/>
      <c r="F184" s="76"/>
      <c r="G184" s="76"/>
      <c r="H184" s="64"/>
    </row>
    <row r="185" spans="1:8" s="65" customFormat="1">
      <c r="A185" s="110"/>
      <c r="B185" s="130"/>
      <c r="C185" s="130"/>
      <c r="D185" s="74"/>
      <c r="E185" s="76"/>
      <c r="F185" s="76"/>
      <c r="G185" s="76"/>
      <c r="H185" s="64"/>
    </row>
    <row r="186" spans="1:8" s="65" customFormat="1" ht="52.8">
      <c r="A186" s="117">
        <v>1</v>
      </c>
      <c r="B186" s="118" t="s">
        <v>370</v>
      </c>
      <c r="C186" s="119" t="s">
        <v>296</v>
      </c>
      <c r="D186" s="74" t="s">
        <v>42</v>
      </c>
      <c r="E186" s="76">
        <v>233</v>
      </c>
      <c r="F186" s="1"/>
      <c r="G186" s="76">
        <f>+E186*F186</f>
        <v>0</v>
      </c>
      <c r="H186" s="64"/>
    </row>
    <row r="187" spans="1:8" s="65" customFormat="1">
      <c r="A187" s="110"/>
      <c r="B187" s="130"/>
      <c r="C187" s="130"/>
      <c r="D187" s="74"/>
      <c r="E187" s="76"/>
      <c r="F187" s="76"/>
      <c r="G187" s="76"/>
      <c r="H187" s="64"/>
    </row>
    <row r="188" spans="1:8" s="65" customFormat="1" ht="79.2">
      <c r="A188" s="117">
        <f>A186+1</f>
        <v>2</v>
      </c>
      <c r="B188" s="118" t="s">
        <v>372</v>
      </c>
      <c r="C188" s="119" t="s">
        <v>296</v>
      </c>
      <c r="D188" s="144" t="s">
        <v>22</v>
      </c>
      <c r="E188" s="76">
        <v>663</v>
      </c>
      <c r="F188" s="1"/>
      <c r="G188" s="76">
        <f>+E188*F188</f>
        <v>0</v>
      </c>
      <c r="H188" s="64"/>
    </row>
    <row r="189" spans="1:8" s="65" customFormat="1">
      <c r="A189" s="110"/>
      <c r="B189" s="130"/>
      <c r="C189" s="130"/>
      <c r="D189" s="74"/>
      <c r="E189" s="76"/>
      <c r="F189" s="76"/>
      <c r="G189" s="76"/>
      <c r="H189" s="64"/>
    </row>
    <row r="190" spans="1:8" s="65" customFormat="1" ht="158.4">
      <c r="A190" s="117">
        <f>A188+1</f>
        <v>3</v>
      </c>
      <c r="B190" s="118" t="s">
        <v>371</v>
      </c>
      <c r="C190" s="119" t="s">
        <v>296</v>
      </c>
      <c r="D190" s="144" t="s">
        <v>22</v>
      </c>
      <c r="E190" s="76">
        <v>710</v>
      </c>
      <c r="F190" s="1"/>
      <c r="G190" s="76">
        <f>+E190*F190</f>
        <v>0</v>
      </c>
      <c r="H190" s="64"/>
    </row>
    <row r="191" spans="1:8" s="65" customFormat="1">
      <c r="A191" s="110"/>
      <c r="B191" s="130"/>
      <c r="C191" s="130"/>
      <c r="D191" s="74"/>
      <c r="E191" s="76"/>
      <c r="F191" s="76"/>
      <c r="G191" s="76"/>
      <c r="H191" s="64"/>
    </row>
    <row r="192" spans="1:8" s="65" customFormat="1" ht="39.6">
      <c r="A192" s="117">
        <f>A190+1</f>
        <v>4</v>
      </c>
      <c r="B192" s="118" t="s">
        <v>123</v>
      </c>
      <c r="C192" s="119" t="s">
        <v>296</v>
      </c>
      <c r="D192" s="74" t="s">
        <v>42</v>
      </c>
      <c r="E192" s="76">
        <v>257</v>
      </c>
      <c r="F192" s="1"/>
      <c r="G192" s="76">
        <f>+E192*F192</f>
        <v>0</v>
      </c>
      <c r="H192" s="64"/>
    </row>
    <row r="193" spans="1:8" s="65" customFormat="1">
      <c r="A193" s="110"/>
      <c r="B193" s="130"/>
      <c r="C193" s="130"/>
      <c r="D193" s="74"/>
      <c r="E193" s="76"/>
      <c r="F193" s="76"/>
      <c r="G193" s="76"/>
      <c r="H193" s="64"/>
    </row>
    <row r="194" spans="1:8" s="65" customFormat="1" ht="39.6">
      <c r="A194" s="117">
        <f>A192+1</f>
        <v>5</v>
      </c>
      <c r="B194" s="118" t="s">
        <v>105</v>
      </c>
      <c r="C194" s="119" t="s">
        <v>296</v>
      </c>
      <c r="D194" s="74" t="s">
        <v>42</v>
      </c>
      <c r="E194" s="76">
        <v>2028</v>
      </c>
      <c r="F194" s="1"/>
      <c r="G194" s="76">
        <f>+E194*F194</f>
        <v>0</v>
      </c>
      <c r="H194" s="64"/>
    </row>
    <row r="195" spans="1:8" s="65" customFormat="1">
      <c r="A195" s="110"/>
      <c r="B195" s="130"/>
      <c r="C195" s="130"/>
      <c r="D195" s="74"/>
      <c r="E195" s="76"/>
      <c r="F195" s="76"/>
      <c r="G195" s="76"/>
      <c r="H195" s="64"/>
    </row>
    <row r="196" spans="1:8" s="65" customFormat="1" ht="39.6">
      <c r="A196" s="117">
        <f>A194+1</f>
        <v>6</v>
      </c>
      <c r="B196" s="118" t="s">
        <v>106</v>
      </c>
      <c r="C196" s="119" t="s">
        <v>296</v>
      </c>
      <c r="D196" s="74" t="s">
        <v>42</v>
      </c>
      <c r="E196" s="76">
        <v>21</v>
      </c>
      <c r="F196" s="1"/>
      <c r="G196" s="76">
        <f>+E196*F196</f>
        <v>0</v>
      </c>
      <c r="H196" s="64"/>
    </row>
    <row r="197" spans="1:8" s="65" customFormat="1">
      <c r="A197" s="110"/>
      <c r="B197" s="130"/>
      <c r="C197" s="130"/>
      <c r="D197" s="74"/>
      <c r="E197" s="76"/>
      <c r="F197" s="76"/>
      <c r="G197" s="76"/>
      <c r="H197" s="64"/>
    </row>
    <row r="198" spans="1:8" s="65" customFormat="1" ht="52.8">
      <c r="A198" s="117">
        <f>A196+1</f>
        <v>7</v>
      </c>
      <c r="B198" s="118" t="s">
        <v>580</v>
      </c>
      <c r="C198" s="119" t="s">
        <v>296</v>
      </c>
      <c r="D198" s="74" t="s">
        <v>42</v>
      </c>
      <c r="E198" s="76">
        <v>616</v>
      </c>
      <c r="F198" s="1"/>
      <c r="G198" s="76">
        <f>+E198*F198</f>
        <v>0</v>
      </c>
      <c r="H198" s="64"/>
    </row>
    <row r="199" spans="1:8" s="65" customFormat="1">
      <c r="A199" s="110"/>
      <c r="B199" s="130"/>
      <c r="C199" s="130"/>
      <c r="D199" s="74"/>
      <c r="E199" s="76"/>
      <c r="F199" s="76"/>
      <c r="G199" s="76"/>
      <c r="H199" s="64"/>
    </row>
    <row r="200" spans="1:8" s="65" customFormat="1" ht="52.8">
      <c r="A200" s="117">
        <f>A198+1</f>
        <v>8</v>
      </c>
      <c r="B200" s="118" t="s">
        <v>579</v>
      </c>
      <c r="C200" s="119" t="s">
        <v>296</v>
      </c>
      <c r="D200" s="74" t="s">
        <v>42</v>
      </c>
      <c r="E200" s="76">
        <v>308</v>
      </c>
      <c r="F200" s="1"/>
      <c r="G200" s="76">
        <f>+E200*F200</f>
        <v>0</v>
      </c>
      <c r="H200" s="64"/>
    </row>
    <row r="201" spans="1:8" s="65" customFormat="1">
      <c r="A201" s="110"/>
      <c r="B201" s="130"/>
      <c r="C201" s="130"/>
      <c r="D201" s="74"/>
      <c r="E201" s="76"/>
      <c r="F201" s="76"/>
      <c r="G201" s="76"/>
      <c r="H201" s="64"/>
    </row>
    <row r="202" spans="1:8" s="65" customFormat="1" ht="52.8">
      <c r="A202" s="117">
        <f>A200+1</f>
        <v>9</v>
      </c>
      <c r="B202" s="118" t="s">
        <v>581</v>
      </c>
      <c r="C202" s="119" t="s">
        <v>296</v>
      </c>
      <c r="D202" s="74" t="s">
        <v>42</v>
      </c>
      <c r="E202" s="76">
        <v>214</v>
      </c>
      <c r="F202" s="1"/>
      <c r="G202" s="76">
        <f>+E202*F202</f>
        <v>0</v>
      </c>
      <c r="H202" s="64"/>
    </row>
    <row r="203" spans="1:8" s="65" customFormat="1">
      <c r="A203" s="110"/>
      <c r="B203" s="130"/>
      <c r="C203" s="130"/>
      <c r="D203" s="74"/>
      <c r="E203" s="76"/>
      <c r="F203" s="76"/>
      <c r="G203" s="76"/>
      <c r="H203" s="64"/>
    </row>
    <row r="204" spans="1:8" s="65" customFormat="1" ht="39.6">
      <c r="A204" s="117">
        <f>A202+1</f>
        <v>10</v>
      </c>
      <c r="B204" s="118" t="s">
        <v>107</v>
      </c>
      <c r="C204" s="119" t="s">
        <v>296</v>
      </c>
      <c r="D204" s="74" t="s">
        <v>42</v>
      </c>
      <c r="E204" s="76">
        <v>5</v>
      </c>
      <c r="F204" s="1"/>
      <c r="G204" s="76">
        <f>+E204*F204</f>
        <v>0</v>
      </c>
      <c r="H204" s="64"/>
    </row>
    <row r="205" spans="1:8" s="65" customFormat="1" ht="12.75" customHeight="1">
      <c r="A205" s="110"/>
      <c r="B205" s="130"/>
      <c r="C205" s="130"/>
      <c r="D205" s="74"/>
      <c r="E205" s="76"/>
      <c r="F205" s="76"/>
      <c r="G205" s="76"/>
      <c r="H205" s="64"/>
    </row>
    <row r="206" spans="1:8" s="65" customFormat="1" ht="39.6">
      <c r="A206" s="117">
        <f>A204+1</f>
        <v>11</v>
      </c>
      <c r="B206" s="118" t="s">
        <v>108</v>
      </c>
      <c r="C206" s="119" t="s">
        <v>296</v>
      </c>
      <c r="D206" s="74" t="s">
        <v>42</v>
      </c>
      <c r="E206" s="76">
        <v>9</v>
      </c>
      <c r="F206" s="1"/>
      <c r="G206" s="76">
        <f>+E206*F206</f>
        <v>0</v>
      </c>
      <c r="H206" s="64"/>
    </row>
    <row r="207" spans="1:8" s="65" customFormat="1" ht="12.75" customHeight="1">
      <c r="A207" s="110"/>
      <c r="B207" s="130"/>
      <c r="C207" s="130"/>
      <c r="D207" s="74"/>
      <c r="E207" s="76"/>
      <c r="F207" s="76"/>
      <c r="G207" s="76"/>
      <c r="H207" s="64"/>
    </row>
    <row r="208" spans="1:8" s="65" customFormat="1" ht="39.6">
      <c r="A208" s="117">
        <f>A206+1</f>
        <v>12</v>
      </c>
      <c r="B208" s="118" t="s">
        <v>109</v>
      </c>
      <c r="C208" s="119" t="s">
        <v>296</v>
      </c>
      <c r="D208" s="74" t="s">
        <v>42</v>
      </c>
      <c r="E208" s="76">
        <v>2</v>
      </c>
      <c r="F208" s="1"/>
      <c r="G208" s="76">
        <f>+E208*F208</f>
        <v>0</v>
      </c>
      <c r="H208" s="64"/>
    </row>
    <row r="209" spans="1:8" s="65" customFormat="1" ht="12.75" customHeight="1">
      <c r="A209" s="110"/>
      <c r="B209" s="130"/>
      <c r="C209" s="130"/>
      <c r="D209" s="74"/>
      <c r="E209" s="76"/>
      <c r="F209" s="76"/>
      <c r="G209" s="76"/>
      <c r="H209" s="64"/>
    </row>
    <row r="210" spans="1:8" s="65" customFormat="1" ht="39.6">
      <c r="A210" s="117">
        <f>A208+1</f>
        <v>13</v>
      </c>
      <c r="B210" s="118" t="s">
        <v>111</v>
      </c>
      <c r="C210" s="119" t="s">
        <v>296</v>
      </c>
      <c r="D210" s="74" t="s">
        <v>42</v>
      </c>
      <c r="E210" s="76">
        <v>45</v>
      </c>
      <c r="F210" s="1"/>
      <c r="G210" s="76">
        <f>+E210*F210</f>
        <v>0</v>
      </c>
      <c r="H210" s="64"/>
    </row>
    <row r="211" spans="1:8" s="65" customFormat="1" ht="12.75" customHeight="1">
      <c r="A211" s="110"/>
      <c r="B211" s="130"/>
      <c r="C211" s="130"/>
      <c r="D211" s="74"/>
      <c r="E211" s="76"/>
      <c r="F211" s="76"/>
      <c r="G211" s="76"/>
      <c r="H211" s="64"/>
    </row>
    <row r="212" spans="1:8" s="65" customFormat="1" ht="39.6">
      <c r="A212" s="117">
        <f>A210+1</f>
        <v>14</v>
      </c>
      <c r="B212" s="118" t="s">
        <v>112</v>
      </c>
      <c r="C212" s="119" t="s">
        <v>296</v>
      </c>
      <c r="D212" s="74" t="s">
        <v>42</v>
      </c>
      <c r="E212" s="76">
        <v>2</v>
      </c>
      <c r="F212" s="1"/>
      <c r="G212" s="76">
        <f>+E212*F212</f>
        <v>0</v>
      </c>
      <c r="H212" s="64"/>
    </row>
    <row r="213" spans="1:8" s="65" customFormat="1" ht="12.75" customHeight="1">
      <c r="A213" s="110"/>
      <c r="B213" s="130"/>
      <c r="C213" s="130"/>
      <c r="D213" s="74"/>
      <c r="E213" s="76"/>
      <c r="F213" s="76"/>
      <c r="G213" s="76"/>
      <c r="H213" s="64"/>
    </row>
    <row r="214" spans="1:8" s="65" customFormat="1" ht="39.6">
      <c r="A214" s="117">
        <f>A212+1</f>
        <v>15</v>
      </c>
      <c r="B214" s="118" t="s">
        <v>113</v>
      </c>
      <c r="C214" s="119" t="s">
        <v>296</v>
      </c>
      <c r="D214" s="74" t="s">
        <v>42</v>
      </c>
      <c r="E214" s="76">
        <v>167</v>
      </c>
      <c r="F214" s="1"/>
      <c r="G214" s="76">
        <f>+E214*F214</f>
        <v>0</v>
      </c>
      <c r="H214" s="64"/>
    </row>
    <row r="215" spans="1:8" s="65" customFormat="1" ht="12.75" customHeight="1">
      <c r="A215" s="145"/>
      <c r="B215" s="118"/>
      <c r="C215" s="118"/>
      <c r="D215" s="74"/>
      <c r="E215" s="76"/>
      <c r="F215" s="76"/>
      <c r="G215" s="76"/>
      <c r="H215" s="64"/>
    </row>
    <row r="216" spans="1:8" s="65" customFormat="1" ht="39.6">
      <c r="A216" s="117">
        <f>A214+1</f>
        <v>16</v>
      </c>
      <c r="B216" s="118" t="s">
        <v>114</v>
      </c>
      <c r="C216" s="119" t="s">
        <v>296</v>
      </c>
      <c r="D216" s="74" t="s">
        <v>42</v>
      </c>
      <c r="E216" s="76">
        <v>2</v>
      </c>
      <c r="F216" s="1"/>
      <c r="G216" s="76">
        <f>+E216*F216</f>
        <v>0</v>
      </c>
      <c r="H216" s="64"/>
    </row>
    <row r="217" spans="1:8" s="65" customFormat="1" ht="12.75" customHeight="1">
      <c r="A217" s="145"/>
      <c r="B217" s="118"/>
      <c r="C217" s="118"/>
      <c r="D217" s="74"/>
      <c r="E217" s="76"/>
      <c r="F217" s="76"/>
      <c r="G217" s="76"/>
      <c r="H217" s="64"/>
    </row>
    <row r="218" spans="1:8" s="65" customFormat="1" ht="39.6">
      <c r="A218" s="117">
        <f>A216+1</f>
        <v>17</v>
      </c>
      <c r="B218" s="118" t="s">
        <v>115</v>
      </c>
      <c r="C218" s="119" t="s">
        <v>296</v>
      </c>
      <c r="D218" s="74" t="s">
        <v>42</v>
      </c>
      <c r="E218" s="76">
        <v>40</v>
      </c>
      <c r="F218" s="1"/>
      <c r="G218" s="76">
        <f>+E218*F218</f>
        <v>0</v>
      </c>
      <c r="H218" s="64"/>
    </row>
    <row r="219" spans="1:8" s="65" customFormat="1">
      <c r="A219" s="145"/>
      <c r="B219" s="118"/>
      <c r="C219" s="118"/>
      <c r="D219" s="74"/>
      <c r="E219" s="76"/>
      <c r="F219" s="76"/>
      <c r="G219" s="76"/>
      <c r="H219" s="64"/>
    </row>
    <row r="220" spans="1:8" s="65" customFormat="1" ht="39.6">
      <c r="A220" s="117">
        <f>A218+1</f>
        <v>18</v>
      </c>
      <c r="B220" s="118" t="s">
        <v>116</v>
      </c>
      <c r="C220" s="119" t="s">
        <v>296</v>
      </c>
      <c r="D220" s="74" t="s">
        <v>42</v>
      </c>
      <c r="E220" s="76">
        <v>2</v>
      </c>
      <c r="F220" s="1"/>
      <c r="G220" s="76">
        <f>+E220*F220</f>
        <v>0</v>
      </c>
      <c r="H220" s="64"/>
    </row>
    <row r="221" spans="1:8" s="65" customFormat="1">
      <c r="A221" s="145"/>
      <c r="B221" s="118"/>
      <c r="C221" s="118"/>
      <c r="D221" s="74"/>
      <c r="E221" s="76"/>
      <c r="F221" s="76"/>
      <c r="G221" s="76"/>
      <c r="H221" s="64"/>
    </row>
    <row r="222" spans="1:8" s="65" customFormat="1" ht="39.6">
      <c r="A222" s="117">
        <f>A220+1</f>
        <v>19</v>
      </c>
      <c r="B222" s="118" t="s">
        <v>117</v>
      </c>
      <c r="C222" s="119" t="s">
        <v>296</v>
      </c>
      <c r="D222" s="74" t="s">
        <v>42</v>
      </c>
      <c r="E222" s="76">
        <v>5</v>
      </c>
      <c r="F222" s="1"/>
      <c r="G222" s="76">
        <f>+E222*F222</f>
        <v>0</v>
      </c>
      <c r="H222" s="64"/>
    </row>
    <row r="223" spans="1:8" s="65" customFormat="1">
      <c r="A223" s="145"/>
      <c r="B223" s="118"/>
      <c r="C223" s="118"/>
      <c r="D223" s="74"/>
      <c r="E223" s="76"/>
      <c r="F223" s="76"/>
      <c r="G223" s="76"/>
      <c r="H223" s="64"/>
    </row>
    <row r="224" spans="1:8" s="65" customFormat="1" ht="52.8">
      <c r="A224" s="117">
        <f>A222+1</f>
        <v>20</v>
      </c>
      <c r="B224" s="118" t="s">
        <v>118</v>
      </c>
      <c r="C224" s="119" t="s">
        <v>296</v>
      </c>
      <c r="D224" s="3" t="s">
        <v>77</v>
      </c>
      <c r="E224" s="76">
        <v>5</v>
      </c>
      <c r="F224" s="1"/>
      <c r="G224" s="76">
        <f>+E224*F224</f>
        <v>0</v>
      </c>
      <c r="H224" s="64"/>
    </row>
    <row r="225" spans="1:8" s="65" customFormat="1">
      <c r="A225" s="145"/>
      <c r="B225" s="118"/>
      <c r="C225" s="118"/>
      <c r="D225" s="74"/>
      <c r="E225" s="76"/>
      <c r="F225" s="76"/>
      <c r="G225" s="76"/>
      <c r="H225" s="64"/>
    </row>
    <row r="226" spans="1:8" s="65" customFormat="1" ht="132">
      <c r="A226" s="117">
        <f>A224+1</f>
        <v>21</v>
      </c>
      <c r="B226" s="118" t="s">
        <v>376</v>
      </c>
      <c r="C226" s="119" t="s">
        <v>296</v>
      </c>
      <c r="D226" s="3" t="s">
        <v>42</v>
      </c>
      <c r="E226" s="76">
        <v>58</v>
      </c>
      <c r="F226" s="1"/>
      <c r="G226" s="76">
        <f>+E226*F226</f>
        <v>0</v>
      </c>
      <c r="H226" s="64"/>
    </row>
    <row r="227" spans="1:8" s="65" customFormat="1">
      <c r="A227" s="145"/>
      <c r="B227" s="118"/>
      <c r="C227" s="118"/>
      <c r="D227" s="74"/>
      <c r="E227" s="76"/>
      <c r="F227" s="76"/>
      <c r="G227" s="76"/>
      <c r="H227" s="64"/>
    </row>
    <row r="228" spans="1:8" s="65" customFormat="1" ht="39.6">
      <c r="A228" s="117">
        <f>A226+1</f>
        <v>22</v>
      </c>
      <c r="B228" s="135" t="s">
        <v>119</v>
      </c>
      <c r="C228" s="119" t="s">
        <v>296</v>
      </c>
      <c r="D228" s="8" t="s">
        <v>22</v>
      </c>
      <c r="E228" s="9">
        <v>440</v>
      </c>
      <c r="F228" s="22"/>
      <c r="G228" s="9">
        <f>+E228*F228</f>
        <v>0</v>
      </c>
      <c r="H228" s="64"/>
    </row>
    <row r="229" spans="1:8" s="65" customFormat="1">
      <c r="A229" s="19"/>
      <c r="B229" s="146"/>
      <c r="C229" s="146"/>
      <c r="D229" s="8"/>
      <c r="E229" s="9"/>
      <c r="F229" s="9"/>
      <c r="G229" s="9"/>
      <c r="H229" s="64"/>
    </row>
    <row r="230" spans="1:8" s="65" customFormat="1" ht="39.6">
      <c r="A230" s="117">
        <f>A228+1</f>
        <v>23</v>
      </c>
      <c r="B230" s="135" t="s">
        <v>120</v>
      </c>
      <c r="C230" s="119" t="s">
        <v>296</v>
      </c>
      <c r="D230" s="8" t="s">
        <v>22</v>
      </c>
      <c r="E230" s="9">
        <v>230</v>
      </c>
      <c r="F230" s="22"/>
      <c r="G230" s="9">
        <f>+E230*F230</f>
        <v>0</v>
      </c>
      <c r="H230" s="64"/>
    </row>
    <row r="231" spans="1:8" s="65" customFormat="1">
      <c r="A231" s="145"/>
      <c r="B231" s="118"/>
      <c r="C231" s="118"/>
      <c r="D231" s="74"/>
      <c r="E231" s="76"/>
      <c r="F231" s="76"/>
      <c r="G231" s="76"/>
      <c r="H231" s="64"/>
    </row>
    <row r="232" spans="1:8" s="65" customFormat="1" ht="39.6">
      <c r="A232" s="117">
        <f>A230+1</f>
        <v>24</v>
      </c>
      <c r="B232" s="118" t="s">
        <v>301</v>
      </c>
      <c r="C232" s="119" t="s">
        <v>296</v>
      </c>
      <c r="D232" s="74" t="s">
        <v>27</v>
      </c>
      <c r="E232" s="4">
        <v>550</v>
      </c>
      <c r="F232" s="1"/>
      <c r="G232" s="76">
        <f>+E232*F232</f>
        <v>0</v>
      </c>
      <c r="H232" s="64"/>
    </row>
    <row r="233" spans="1:8" s="65" customFormat="1">
      <c r="A233" s="145"/>
      <c r="B233" s="118"/>
      <c r="C233" s="118"/>
      <c r="D233" s="74"/>
      <c r="E233" s="76"/>
      <c r="F233" s="76"/>
      <c r="G233" s="76"/>
      <c r="H233" s="64"/>
    </row>
    <row r="234" spans="1:8" s="65" customFormat="1" ht="52.8">
      <c r="A234" s="117">
        <f>A232+1</f>
        <v>25</v>
      </c>
      <c r="B234" s="118" t="s">
        <v>121</v>
      </c>
      <c r="C234" s="119" t="s">
        <v>296</v>
      </c>
      <c r="D234" s="74" t="s">
        <v>27</v>
      </c>
      <c r="E234" s="4">
        <v>112660</v>
      </c>
      <c r="F234" s="1"/>
      <c r="G234" s="76">
        <f>+E234*F234</f>
        <v>0</v>
      </c>
      <c r="H234" s="64"/>
    </row>
    <row r="235" spans="1:8" s="65" customFormat="1">
      <c r="A235" s="110"/>
      <c r="B235" s="130"/>
      <c r="C235" s="130"/>
      <c r="D235" s="74"/>
      <c r="E235" s="76"/>
      <c r="F235" s="76"/>
      <c r="G235" s="76">
        <f>+E235*F235</f>
        <v>0</v>
      </c>
      <c r="H235" s="64"/>
    </row>
    <row r="236" spans="1:8" s="65" customFormat="1" ht="52.8">
      <c r="A236" s="117">
        <f>A234+1</f>
        <v>26</v>
      </c>
      <c r="B236" s="118" t="s">
        <v>122</v>
      </c>
      <c r="C236" s="119" t="s">
        <v>296</v>
      </c>
      <c r="D236" s="74" t="s">
        <v>27</v>
      </c>
      <c r="E236" s="76">
        <v>190725</v>
      </c>
      <c r="F236" s="1"/>
      <c r="G236" s="76">
        <f>+E236*F236</f>
        <v>0</v>
      </c>
      <c r="H236" s="64"/>
    </row>
    <row r="237" spans="1:8" s="65" customFormat="1">
      <c r="A237" s="110"/>
      <c r="B237" s="130"/>
      <c r="C237" s="130"/>
      <c r="D237" s="74"/>
      <c r="E237" s="76"/>
      <c r="F237" s="76"/>
      <c r="G237" s="76"/>
      <c r="H237" s="64"/>
    </row>
    <row r="238" spans="1:8" s="65" customFormat="1" ht="39.6">
      <c r="A238" s="117">
        <f>A236+1</f>
        <v>27</v>
      </c>
      <c r="B238" s="118" t="s">
        <v>603</v>
      </c>
      <c r="C238" s="119" t="s">
        <v>296</v>
      </c>
      <c r="D238" s="74" t="s">
        <v>27</v>
      </c>
      <c r="E238" s="76">
        <v>132282</v>
      </c>
      <c r="F238" s="1"/>
      <c r="G238" s="76">
        <f>+E238*F238</f>
        <v>0</v>
      </c>
      <c r="H238" s="64"/>
    </row>
    <row r="239" spans="1:8" s="65" customFormat="1" ht="12.75" customHeight="1">
      <c r="A239" s="110"/>
      <c r="B239" s="130"/>
      <c r="C239" s="130"/>
      <c r="D239" s="74"/>
      <c r="E239" s="76"/>
      <c r="F239" s="76"/>
      <c r="G239" s="76"/>
      <c r="H239" s="64"/>
    </row>
    <row r="240" spans="1:8" s="65" customFormat="1">
      <c r="A240" s="123"/>
      <c r="B240" s="124" t="s">
        <v>320</v>
      </c>
      <c r="C240" s="124" t="s">
        <v>296</v>
      </c>
      <c r="D240" s="98"/>
      <c r="E240" s="125"/>
      <c r="F240" s="99" t="s">
        <v>13</v>
      </c>
      <c r="G240" s="99">
        <f>SUM(G186:G238)</f>
        <v>0</v>
      </c>
      <c r="H240" s="64"/>
    </row>
    <row r="241" spans="1:8" s="65" customFormat="1" ht="12.75" customHeight="1">
      <c r="A241" s="123"/>
      <c r="B241" s="126"/>
      <c r="C241" s="126" t="s">
        <v>297</v>
      </c>
      <c r="D241" s="6"/>
      <c r="E241" s="9"/>
      <c r="F241" s="87" t="s">
        <v>13</v>
      </c>
      <c r="G241" s="87"/>
      <c r="H241" s="64"/>
    </row>
    <row r="242" spans="1:8" s="65" customFormat="1" ht="13.8" thickBot="1">
      <c r="A242" s="123"/>
      <c r="B242" s="127"/>
      <c r="C242" s="127" t="s">
        <v>298</v>
      </c>
      <c r="D242" s="95"/>
      <c r="E242" s="128"/>
      <c r="F242" s="96" t="s">
        <v>13</v>
      </c>
      <c r="G242" s="96"/>
      <c r="H242" s="64"/>
    </row>
    <row r="243" spans="1:8" s="65" customFormat="1" ht="12.75" customHeight="1" thickTop="1">
      <c r="A243" s="142"/>
      <c r="B243" s="126"/>
      <c r="C243" s="126"/>
      <c r="D243" s="6"/>
      <c r="E243" s="76"/>
      <c r="F243" s="87"/>
      <c r="G243" s="87"/>
      <c r="H243" s="64"/>
    </row>
    <row r="244" spans="1:8" s="65" customFormat="1" ht="12.75" customHeight="1">
      <c r="A244" s="142"/>
      <c r="B244" s="126"/>
      <c r="C244" s="126"/>
      <c r="D244" s="6"/>
      <c r="E244" s="76"/>
      <c r="F244" s="87"/>
      <c r="G244" s="87"/>
      <c r="H244" s="64"/>
    </row>
    <row r="245" spans="1:8" s="65" customFormat="1" ht="12.75" customHeight="1">
      <c r="A245" s="142"/>
      <c r="B245" s="126"/>
      <c r="C245" s="126"/>
      <c r="D245" s="6"/>
      <c r="E245" s="76"/>
      <c r="F245" s="87"/>
      <c r="G245" s="87"/>
      <c r="H245" s="64"/>
    </row>
    <row r="246" spans="1:8" s="65" customFormat="1">
      <c r="A246" s="110"/>
      <c r="B246" s="129"/>
      <c r="C246" s="129"/>
      <c r="D246" s="74" t="s">
        <v>3</v>
      </c>
      <c r="E246" s="111" t="s">
        <v>101</v>
      </c>
      <c r="F246" s="111" t="s">
        <v>41</v>
      </c>
      <c r="G246" s="112" t="s">
        <v>25</v>
      </c>
      <c r="H246" s="64"/>
    </row>
    <row r="247" spans="1:8" s="65" customFormat="1">
      <c r="A247" s="88" t="s">
        <v>19</v>
      </c>
      <c r="B247" s="129" t="s">
        <v>32</v>
      </c>
      <c r="C247" s="129"/>
      <c r="D247" s="6"/>
      <c r="E247" s="87"/>
      <c r="F247" s="87"/>
      <c r="G247" s="76">
        <f>+E247*F247</f>
        <v>0</v>
      </c>
      <c r="H247" s="64"/>
    </row>
    <row r="248" spans="1:8" s="65" customFormat="1">
      <c r="A248" s="110"/>
      <c r="B248" s="130"/>
      <c r="C248" s="130"/>
      <c r="D248" s="74"/>
      <c r="E248" s="76"/>
      <c r="F248" s="76"/>
      <c r="G248" s="76"/>
      <c r="H248" s="64"/>
    </row>
    <row r="249" spans="1:8" s="65" customFormat="1" ht="52.8">
      <c r="A249" s="115" t="s">
        <v>10</v>
      </c>
      <c r="B249" s="116" t="s">
        <v>65</v>
      </c>
      <c r="C249" s="116"/>
      <c r="D249" s="74"/>
      <c r="E249" s="76"/>
      <c r="F249" s="76"/>
      <c r="G249" s="76"/>
      <c r="H249" s="64"/>
    </row>
    <row r="250" spans="1:8" s="65" customFormat="1">
      <c r="A250" s="110"/>
      <c r="B250" s="130"/>
      <c r="C250" s="130"/>
      <c r="D250" s="74"/>
      <c r="E250" s="76"/>
      <c r="F250" s="76"/>
      <c r="G250" s="76"/>
      <c r="H250" s="64"/>
    </row>
    <row r="251" spans="1:8" s="65" customFormat="1" ht="92.4">
      <c r="A251" s="115" t="s">
        <v>10</v>
      </c>
      <c r="B251" s="116" t="s">
        <v>276</v>
      </c>
      <c r="C251" s="116"/>
      <c r="D251" s="74"/>
      <c r="E251" s="76"/>
      <c r="F251" s="76"/>
      <c r="G251" s="76"/>
      <c r="H251" s="64"/>
    </row>
    <row r="252" spans="1:8" s="65" customFormat="1">
      <c r="A252" s="110"/>
      <c r="B252" s="130"/>
      <c r="C252" s="130"/>
      <c r="D252" s="74"/>
      <c r="E252" s="76"/>
      <c r="F252" s="76"/>
      <c r="G252" s="76"/>
      <c r="H252" s="64"/>
    </row>
    <row r="253" spans="1:8" s="65" customFormat="1" ht="39.6">
      <c r="A253" s="115" t="s">
        <v>10</v>
      </c>
      <c r="B253" s="116" t="s">
        <v>145</v>
      </c>
      <c r="C253" s="116"/>
      <c r="D253" s="74"/>
      <c r="E253" s="76"/>
      <c r="F253" s="76"/>
      <c r="G253" s="76"/>
      <c r="H253" s="64"/>
    </row>
    <row r="254" spans="1:8" s="65" customFormat="1">
      <c r="A254" s="110"/>
      <c r="B254" s="130"/>
      <c r="C254" s="130"/>
      <c r="D254" s="74"/>
      <c r="E254" s="76"/>
      <c r="F254" s="76"/>
      <c r="G254" s="76"/>
      <c r="H254" s="64"/>
    </row>
    <row r="255" spans="1:8" s="65" customFormat="1" ht="26.4">
      <c r="A255" s="117">
        <v>1</v>
      </c>
      <c r="B255" s="118" t="s">
        <v>60</v>
      </c>
      <c r="C255" s="119" t="s">
        <v>296</v>
      </c>
      <c r="D255" s="8" t="s">
        <v>23</v>
      </c>
      <c r="E255" s="4">
        <v>234</v>
      </c>
      <c r="F255" s="22"/>
      <c r="G255" s="76">
        <f>+E255*F255</f>
        <v>0</v>
      </c>
      <c r="H255" s="64"/>
    </row>
    <row r="256" spans="1:8" s="65" customFormat="1">
      <c r="A256" s="110"/>
      <c r="B256" s="130"/>
      <c r="C256" s="130"/>
      <c r="D256" s="74"/>
      <c r="E256" s="76"/>
      <c r="F256" s="76"/>
      <c r="G256" s="76"/>
      <c r="H256" s="64"/>
    </row>
    <row r="257" spans="1:8" s="65" customFormat="1" ht="26.4">
      <c r="A257" s="117">
        <f>A255+1</f>
        <v>2</v>
      </c>
      <c r="B257" s="118" t="s">
        <v>124</v>
      </c>
      <c r="C257" s="119" t="s">
        <v>296</v>
      </c>
      <c r="D257" s="8" t="s">
        <v>23</v>
      </c>
      <c r="E257" s="9">
        <v>118</v>
      </c>
      <c r="F257" s="22"/>
      <c r="G257" s="76">
        <f>+E257*F257</f>
        <v>0</v>
      </c>
      <c r="H257" s="64"/>
    </row>
    <row r="258" spans="1:8" s="65" customFormat="1">
      <c r="A258" s="110"/>
      <c r="B258" s="130"/>
      <c r="C258" s="130"/>
      <c r="D258" s="74"/>
      <c r="E258" s="76"/>
      <c r="F258" s="76"/>
      <c r="G258" s="76"/>
      <c r="H258" s="64"/>
    </row>
    <row r="259" spans="1:8" s="65" customFormat="1" ht="26.4">
      <c r="A259" s="117">
        <f>A257+1</f>
        <v>3</v>
      </c>
      <c r="B259" s="118" t="s">
        <v>125</v>
      </c>
      <c r="C259" s="119" t="s">
        <v>296</v>
      </c>
      <c r="D259" s="8" t="s">
        <v>23</v>
      </c>
      <c r="E259" s="9">
        <v>119</v>
      </c>
      <c r="F259" s="22"/>
      <c r="G259" s="76">
        <f>+E259*F259</f>
        <v>0</v>
      </c>
      <c r="H259" s="64"/>
    </row>
    <row r="260" spans="1:8" s="65" customFormat="1">
      <c r="A260" s="110"/>
      <c r="B260" s="130"/>
      <c r="C260" s="130"/>
      <c r="D260" s="74"/>
      <c r="E260" s="76"/>
      <c r="F260" s="76"/>
      <c r="G260" s="76"/>
      <c r="H260" s="64"/>
    </row>
    <row r="261" spans="1:8" s="65" customFormat="1" ht="26.4">
      <c r="A261" s="117">
        <f>A259+1</f>
        <v>4</v>
      </c>
      <c r="B261" s="118" t="s">
        <v>126</v>
      </c>
      <c r="C261" s="119" t="s">
        <v>296</v>
      </c>
      <c r="D261" s="8" t="s">
        <v>23</v>
      </c>
      <c r="E261" s="9">
        <v>105</v>
      </c>
      <c r="F261" s="22"/>
      <c r="G261" s="76">
        <f>+E261*F261</f>
        <v>0</v>
      </c>
      <c r="H261" s="64"/>
    </row>
    <row r="262" spans="1:8" s="65" customFormat="1">
      <c r="A262" s="110"/>
      <c r="B262" s="130"/>
      <c r="C262" s="130"/>
      <c r="D262" s="74"/>
      <c r="E262" s="76"/>
      <c r="F262" s="76"/>
      <c r="G262" s="76"/>
      <c r="H262" s="64"/>
    </row>
    <row r="263" spans="1:8" s="65" customFormat="1" ht="26.4">
      <c r="A263" s="117">
        <f>A261+1</f>
        <v>5</v>
      </c>
      <c r="B263" s="118" t="s">
        <v>127</v>
      </c>
      <c r="C263" s="119" t="s">
        <v>296</v>
      </c>
      <c r="D263" s="8" t="s">
        <v>23</v>
      </c>
      <c r="E263" s="9">
        <v>140</v>
      </c>
      <c r="F263" s="22"/>
      <c r="G263" s="76">
        <f>+E263*F263</f>
        <v>0</v>
      </c>
      <c r="H263" s="64"/>
    </row>
    <row r="264" spans="1:8" s="65" customFormat="1">
      <c r="A264" s="110"/>
      <c r="B264" s="130"/>
      <c r="C264" s="130"/>
      <c r="D264" s="74"/>
      <c r="E264" s="76"/>
      <c r="F264" s="76"/>
      <c r="G264" s="76"/>
      <c r="H264" s="64"/>
    </row>
    <row r="265" spans="1:8" s="65" customFormat="1" ht="26.4">
      <c r="A265" s="117">
        <f>A263+1</f>
        <v>6</v>
      </c>
      <c r="B265" s="118" t="s">
        <v>137</v>
      </c>
      <c r="C265" s="119" t="s">
        <v>296</v>
      </c>
      <c r="D265" s="3" t="s">
        <v>22</v>
      </c>
      <c r="E265" s="9">
        <v>24</v>
      </c>
      <c r="F265" s="22"/>
      <c r="G265" s="76">
        <f>+E265*F265</f>
        <v>0</v>
      </c>
      <c r="H265" s="64"/>
    </row>
    <row r="266" spans="1:8" s="65" customFormat="1">
      <c r="A266" s="110"/>
      <c r="B266" s="130"/>
      <c r="C266" s="130"/>
      <c r="D266" s="74"/>
      <c r="E266" s="76"/>
      <c r="F266" s="76"/>
      <c r="G266" s="76"/>
      <c r="H266" s="64"/>
    </row>
    <row r="267" spans="1:8" s="65" customFormat="1" ht="26.4">
      <c r="A267" s="117">
        <f>A265+1</f>
        <v>7</v>
      </c>
      <c r="B267" s="118" t="s">
        <v>138</v>
      </c>
      <c r="C267" s="119" t="s">
        <v>296</v>
      </c>
      <c r="D267" s="3" t="s">
        <v>22</v>
      </c>
      <c r="E267" s="9">
        <v>120</v>
      </c>
      <c r="F267" s="22"/>
      <c r="G267" s="76">
        <f>+E267*F267</f>
        <v>0</v>
      </c>
      <c r="H267" s="64"/>
    </row>
    <row r="268" spans="1:8" s="65" customFormat="1">
      <c r="A268" s="110"/>
      <c r="B268" s="130"/>
      <c r="C268" s="130"/>
      <c r="D268" s="74"/>
      <c r="E268" s="76"/>
      <c r="F268" s="76"/>
      <c r="G268" s="76"/>
      <c r="H268" s="64"/>
    </row>
    <row r="269" spans="1:8" s="65" customFormat="1" ht="26.4">
      <c r="A269" s="117">
        <f>A267+1</f>
        <v>8</v>
      </c>
      <c r="B269" s="135" t="s">
        <v>84</v>
      </c>
      <c r="C269" s="119" t="s">
        <v>296</v>
      </c>
      <c r="D269" s="3" t="s">
        <v>22</v>
      </c>
      <c r="E269" s="9">
        <v>43</v>
      </c>
      <c r="F269" s="22"/>
      <c r="G269" s="76">
        <f>+E269*F269</f>
        <v>0</v>
      </c>
      <c r="H269" s="64"/>
    </row>
    <row r="270" spans="1:8" s="65" customFormat="1">
      <c r="A270" s="110"/>
      <c r="B270" s="130"/>
      <c r="C270" s="130"/>
      <c r="D270" s="74"/>
      <c r="E270" s="76"/>
      <c r="F270" s="76"/>
      <c r="G270" s="76"/>
      <c r="H270" s="64"/>
    </row>
    <row r="271" spans="1:8" s="65" customFormat="1" ht="26.4">
      <c r="A271" s="117">
        <f>A269+1</f>
        <v>9</v>
      </c>
      <c r="B271" s="135" t="s">
        <v>131</v>
      </c>
      <c r="C271" s="119" t="s">
        <v>296</v>
      </c>
      <c r="D271" s="74" t="s">
        <v>22</v>
      </c>
      <c r="E271" s="4">
        <v>190</v>
      </c>
      <c r="F271" s="1"/>
      <c r="G271" s="76">
        <f>+E271*F271</f>
        <v>0</v>
      </c>
      <c r="H271" s="64"/>
    </row>
    <row r="272" spans="1:8" s="65" customFormat="1">
      <c r="A272" s="110"/>
      <c r="B272" s="130"/>
      <c r="C272" s="130"/>
      <c r="D272" s="74"/>
      <c r="E272" s="76"/>
      <c r="F272" s="76"/>
      <c r="G272" s="76"/>
      <c r="H272" s="64"/>
    </row>
    <row r="273" spans="1:8" s="65" customFormat="1" ht="26.4">
      <c r="A273" s="115" t="s">
        <v>10</v>
      </c>
      <c r="B273" s="116" t="s">
        <v>140</v>
      </c>
      <c r="C273" s="116"/>
      <c r="D273" s="74"/>
      <c r="E273" s="76"/>
      <c r="F273" s="76"/>
      <c r="G273" s="76"/>
      <c r="H273" s="64"/>
    </row>
    <row r="274" spans="1:8" s="65" customFormat="1">
      <c r="A274" s="110"/>
      <c r="B274" s="130"/>
      <c r="C274" s="130"/>
      <c r="D274" s="74"/>
      <c r="E274" s="76"/>
      <c r="F274" s="76"/>
      <c r="G274" s="76"/>
      <c r="H274" s="64"/>
    </row>
    <row r="275" spans="1:8" s="65" customFormat="1" ht="26.4">
      <c r="A275" s="117">
        <f>A271+1</f>
        <v>10</v>
      </c>
      <c r="B275" s="135" t="s">
        <v>139</v>
      </c>
      <c r="C275" s="119" t="s">
        <v>296</v>
      </c>
      <c r="D275" s="74" t="s">
        <v>22</v>
      </c>
      <c r="E275" s="76">
        <v>272</v>
      </c>
      <c r="F275" s="1"/>
      <c r="G275" s="76">
        <f>+E275*F275</f>
        <v>0</v>
      </c>
      <c r="H275" s="64"/>
    </row>
    <row r="276" spans="1:8" s="65" customFormat="1">
      <c r="A276" s="110"/>
      <c r="B276" s="130"/>
      <c r="C276" s="130"/>
      <c r="D276" s="74"/>
      <c r="E276" s="76"/>
      <c r="F276" s="76"/>
      <c r="G276" s="76"/>
      <c r="H276" s="64"/>
    </row>
    <row r="277" spans="1:8" s="65" customFormat="1" ht="26.4">
      <c r="A277" s="117">
        <f>A275+1</f>
        <v>11</v>
      </c>
      <c r="B277" s="135" t="s">
        <v>141</v>
      </c>
      <c r="C277" s="119" t="s">
        <v>296</v>
      </c>
      <c r="D277" s="74" t="s">
        <v>22</v>
      </c>
      <c r="E277" s="76">
        <v>80</v>
      </c>
      <c r="F277" s="1"/>
      <c r="G277" s="76">
        <f>+E277*F277</f>
        <v>0</v>
      </c>
      <c r="H277" s="64"/>
    </row>
    <row r="278" spans="1:8" s="65" customFormat="1">
      <c r="A278" s="110"/>
      <c r="B278" s="130"/>
      <c r="C278" s="130"/>
      <c r="D278" s="74"/>
      <c r="E278" s="76"/>
      <c r="F278" s="76"/>
      <c r="G278" s="76"/>
      <c r="H278" s="64"/>
    </row>
    <row r="279" spans="1:8" s="65" customFormat="1" ht="26.4">
      <c r="A279" s="117">
        <f>A277+1</f>
        <v>12</v>
      </c>
      <c r="B279" s="135" t="s">
        <v>142</v>
      </c>
      <c r="C279" s="119" t="s">
        <v>296</v>
      </c>
      <c r="D279" s="74" t="s">
        <v>22</v>
      </c>
      <c r="E279" s="76">
        <v>3564</v>
      </c>
      <c r="F279" s="1"/>
      <c r="G279" s="76">
        <f>+E279*F279</f>
        <v>0</v>
      </c>
      <c r="H279" s="64"/>
    </row>
    <row r="280" spans="1:8" s="65" customFormat="1">
      <c r="A280" s="110"/>
      <c r="B280" s="130"/>
      <c r="C280" s="130"/>
      <c r="D280" s="74"/>
      <c r="E280" s="76"/>
      <c r="F280" s="76"/>
      <c r="G280" s="76"/>
      <c r="H280" s="64"/>
    </row>
    <row r="281" spans="1:8" s="65" customFormat="1" ht="26.4">
      <c r="A281" s="117">
        <f>A279+1</f>
        <v>13</v>
      </c>
      <c r="B281" s="135" t="s">
        <v>143</v>
      </c>
      <c r="C281" s="119" t="s">
        <v>296</v>
      </c>
      <c r="D281" s="74" t="s">
        <v>22</v>
      </c>
      <c r="E281" s="76">
        <v>440</v>
      </c>
      <c r="F281" s="1"/>
      <c r="G281" s="76">
        <f>+E281*F281</f>
        <v>0</v>
      </c>
      <c r="H281" s="64"/>
    </row>
    <row r="282" spans="1:8" s="65" customFormat="1">
      <c r="A282" s="110"/>
      <c r="B282" s="130"/>
      <c r="C282" s="130"/>
      <c r="D282" s="74"/>
      <c r="E282" s="76"/>
      <c r="F282" s="76"/>
      <c r="G282" s="76"/>
      <c r="H282" s="64"/>
    </row>
    <row r="283" spans="1:8" s="65" customFormat="1" ht="26.4">
      <c r="A283" s="117">
        <f>A281+1</f>
        <v>14</v>
      </c>
      <c r="B283" s="135" t="s">
        <v>144</v>
      </c>
      <c r="C283" s="119" t="s">
        <v>296</v>
      </c>
      <c r="D283" s="74" t="s">
        <v>22</v>
      </c>
      <c r="E283" s="76">
        <v>101</v>
      </c>
      <c r="F283" s="1"/>
      <c r="G283" s="76">
        <f>+E283*F283</f>
        <v>0</v>
      </c>
      <c r="H283" s="64"/>
    </row>
    <row r="284" spans="1:8" s="65" customFormat="1">
      <c r="A284" s="110"/>
      <c r="B284" s="130"/>
      <c r="C284" s="130"/>
      <c r="D284" s="74"/>
      <c r="E284" s="76"/>
      <c r="F284" s="76"/>
      <c r="G284" s="76"/>
      <c r="H284" s="64"/>
    </row>
    <row r="285" spans="1:8" s="65" customFormat="1" ht="26.4">
      <c r="A285" s="117">
        <f>A283+1</f>
        <v>15</v>
      </c>
      <c r="B285" s="135" t="s">
        <v>132</v>
      </c>
      <c r="C285" s="119" t="s">
        <v>296</v>
      </c>
      <c r="D285" s="74" t="s">
        <v>22</v>
      </c>
      <c r="E285" s="76">
        <v>205</v>
      </c>
      <c r="F285" s="1"/>
      <c r="G285" s="76">
        <f>+E285*F285</f>
        <v>0</v>
      </c>
      <c r="H285" s="64"/>
    </row>
    <row r="286" spans="1:8" s="65" customFormat="1">
      <c r="A286" s="110"/>
      <c r="B286" s="130"/>
      <c r="C286" s="130"/>
      <c r="D286" s="74"/>
      <c r="E286" s="76"/>
      <c r="F286" s="76"/>
      <c r="G286" s="76"/>
      <c r="H286" s="64"/>
    </row>
    <row r="287" spans="1:8" s="65" customFormat="1" ht="26.4">
      <c r="A287" s="117">
        <f>A285+1</f>
        <v>16</v>
      </c>
      <c r="B287" s="135" t="s">
        <v>133</v>
      </c>
      <c r="C287" s="119" t="s">
        <v>296</v>
      </c>
      <c r="D287" s="74" t="s">
        <v>22</v>
      </c>
      <c r="E287" s="76">
        <v>1540</v>
      </c>
      <c r="F287" s="1"/>
      <c r="G287" s="76">
        <f>+E287*F287</f>
        <v>0</v>
      </c>
      <c r="H287" s="64"/>
    </row>
    <row r="288" spans="1:8" s="65" customFormat="1">
      <c r="A288" s="110"/>
      <c r="B288" s="130"/>
      <c r="C288" s="130"/>
      <c r="D288" s="74"/>
      <c r="E288" s="76"/>
      <c r="F288" s="76"/>
      <c r="G288" s="76"/>
      <c r="H288" s="64"/>
    </row>
    <row r="289" spans="1:8" s="65" customFormat="1" ht="26.4">
      <c r="A289" s="117">
        <f>A287+1</f>
        <v>17</v>
      </c>
      <c r="B289" s="135" t="s">
        <v>134</v>
      </c>
      <c r="C289" s="119" t="s">
        <v>296</v>
      </c>
      <c r="D289" s="74" t="s">
        <v>22</v>
      </c>
      <c r="E289" s="76">
        <v>853</v>
      </c>
      <c r="F289" s="1"/>
      <c r="G289" s="76">
        <f>+E289*F289</f>
        <v>0</v>
      </c>
      <c r="H289" s="64"/>
    </row>
    <row r="290" spans="1:8" s="65" customFormat="1">
      <c r="A290" s="110"/>
      <c r="B290" s="130"/>
      <c r="C290" s="130"/>
      <c r="D290" s="74"/>
      <c r="E290" s="76"/>
      <c r="F290" s="76"/>
      <c r="G290" s="76"/>
      <c r="H290" s="64"/>
    </row>
    <row r="291" spans="1:8" s="65" customFormat="1" ht="26.4">
      <c r="A291" s="117">
        <f>A289+1</f>
        <v>18</v>
      </c>
      <c r="B291" s="135" t="s">
        <v>135</v>
      </c>
      <c r="C291" s="119" t="s">
        <v>296</v>
      </c>
      <c r="D291" s="74" t="s">
        <v>22</v>
      </c>
      <c r="E291" s="76">
        <v>1623</v>
      </c>
      <c r="F291" s="1"/>
      <c r="G291" s="76">
        <f>+E291*F291</f>
        <v>0</v>
      </c>
      <c r="H291" s="64"/>
    </row>
    <row r="292" spans="1:8" s="65" customFormat="1">
      <c r="A292" s="110"/>
      <c r="B292" s="130"/>
      <c r="C292" s="130"/>
      <c r="D292" s="74"/>
      <c r="E292" s="76"/>
      <c r="F292" s="76"/>
      <c r="G292" s="76"/>
      <c r="H292" s="64"/>
    </row>
    <row r="293" spans="1:8" s="65" customFormat="1" ht="26.4">
      <c r="A293" s="117">
        <f>A291+1</f>
        <v>19</v>
      </c>
      <c r="B293" s="135" t="s">
        <v>130</v>
      </c>
      <c r="C293" s="119" t="s">
        <v>296</v>
      </c>
      <c r="D293" s="74" t="s">
        <v>22</v>
      </c>
      <c r="E293" s="76">
        <v>364</v>
      </c>
      <c r="F293" s="1"/>
      <c r="G293" s="76">
        <f>+E293*F293</f>
        <v>0</v>
      </c>
      <c r="H293" s="64"/>
    </row>
    <row r="294" spans="1:8" s="65" customFormat="1">
      <c r="A294" s="110"/>
      <c r="B294" s="130"/>
      <c r="C294" s="130"/>
      <c r="D294" s="74"/>
      <c r="E294" s="76"/>
      <c r="F294" s="76"/>
      <c r="G294" s="76"/>
      <c r="H294" s="64"/>
    </row>
    <row r="295" spans="1:8" s="65" customFormat="1" ht="26.4">
      <c r="A295" s="117">
        <f>A293+1</f>
        <v>20</v>
      </c>
      <c r="B295" s="135" t="s">
        <v>136</v>
      </c>
      <c r="C295" s="119" t="s">
        <v>296</v>
      </c>
      <c r="D295" s="74" t="s">
        <v>22</v>
      </c>
      <c r="E295" s="76">
        <v>476</v>
      </c>
      <c r="F295" s="1"/>
      <c r="G295" s="76">
        <f>+E295*F295</f>
        <v>0</v>
      </c>
      <c r="H295" s="64"/>
    </row>
    <row r="296" spans="1:8" s="65" customFormat="1">
      <c r="A296" s="110"/>
      <c r="B296" s="130"/>
      <c r="C296" s="130"/>
      <c r="D296" s="74"/>
      <c r="E296" s="76"/>
      <c r="F296" s="76"/>
      <c r="G296" s="76"/>
      <c r="H296" s="64"/>
    </row>
    <row r="297" spans="1:8" s="65" customFormat="1" ht="26.4">
      <c r="A297" s="117">
        <f>A295+1</f>
        <v>21</v>
      </c>
      <c r="B297" s="135" t="s">
        <v>128</v>
      </c>
      <c r="C297" s="119" t="s">
        <v>296</v>
      </c>
      <c r="D297" s="74" t="s">
        <v>22</v>
      </c>
      <c r="E297" s="76">
        <v>68</v>
      </c>
      <c r="F297" s="1"/>
      <c r="G297" s="76">
        <f>+E297*F297</f>
        <v>0</v>
      </c>
      <c r="H297" s="64"/>
    </row>
    <row r="298" spans="1:8" s="65" customFormat="1">
      <c r="A298" s="110"/>
      <c r="B298" s="130"/>
      <c r="C298" s="130"/>
      <c r="D298" s="74"/>
      <c r="E298" s="76"/>
      <c r="F298" s="76"/>
      <c r="G298" s="76"/>
      <c r="H298" s="64"/>
    </row>
    <row r="299" spans="1:8" s="65" customFormat="1" ht="26.4">
      <c r="A299" s="117">
        <f>A297+1</f>
        <v>22</v>
      </c>
      <c r="B299" s="135" t="s">
        <v>83</v>
      </c>
      <c r="C299" s="119" t="s">
        <v>296</v>
      </c>
      <c r="D299" s="3" t="s">
        <v>23</v>
      </c>
      <c r="E299" s="76">
        <v>117</v>
      </c>
      <c r="F299" s="1"/>
      <c r="G299" s="76">
        <f>+E299*F299</f>
        <v>0</v>
      </c>
      <c r="H299" s="64"/>
    </row>
    <row r="300" spans="1:8" s="65" customFormat="1">
      <c r="A300" s="110"/>
      <c r="B300" s="130"/>
      <c r="C300" s="130"/>
      <c r="D300" s="74"/>
      <c r="E300" s="76"/>
      <c r="F300" s="76"/>
      <c r="G300" s="76"/>
      <c r="H300" s="64"/>
    </row>
    <row r="301" spans="1:8" s="65" customFormat="1" ht="26.4">
      <c r="A301" s="117">
        <f>A299+1</f>
        <v>23</v>
      </c>
      <c r="B301" s="135" t="s">
        <v>88</v>
      </c>
      <c r="C301" s="119" t="s">
        <v>315</v>
      </c>
      <c r="D301" s="3" t="s">
        <v>77</v>
      </c>
      <c r="E301" s="76">
        <v>45</v>
      </c>
      <c r="F301" s="1"/>
      <c r="G301" s="76">
        <f>+E301*F301</f>
        <v>0</v>
      </c>
      <c r="H301" s="64"/>
    </row>
    <row r="302" spans="1:8" s="65" customFormat="1">
      <c r="A302" s="110"/>
      <c r="B302" s="130"/>
      <c r="C302" s="130"/>
      <c r="D302" s="74"/>
      <c r="E302" s="76"/>
      <c r="F302" s="76"/>
      <c r="G302" s="76"/>
      <c r="H302" s="64"/>
    </row>
    <row r="303" spans="1:8" s="65" customFormat="1" ht="26.4">
      <c r="A303" s="117">
        <f>A301+1</f>
        <v>24</v>
      </c>
      <c r="B303" s="135" t="s">
        <v>89</v>
      </c>
      <c r="C303" s="119" t="s">
        <v>296</v>
      </c>
      <c r="D303" s="3" t="s">
        <v>77</v>
      </c>
      <c r="E303" s="76">
        <v>25</v>
      </c>
      <c r="F303" s="1"/>
      <c r="G303" s="76">
        <f>+E303*F303</f>
        <v>0</v>
      </c>
      <c r="H303" s="64"/>
    </row>
    <row r="304" spans="1:8" s="65" customFormat="1">
      <c r="A304" s="110"/>
      <c r="B304" s="130"/>
      <c r="C304" s="130"/>
      <c r="D304" s="74"/>
      <c r="E304" s="76"/>
      <c r="F304" s="76"/>
      <c r="G304" s="76"/>
      <c r="H304" s="64"/>
    </row>
    <row r="305" spans="1:8" s="65" customFormat="1" ht="26.4">
      <c r="A305" s="117">
        <f>A303+1</f>
        <v>25</v>
      </c>
      <c r="B305" s="135" t="s">
        <v>90</v>
      </c>
      <c r="C305" s="119" t="s">
        <v>296</v>
      </c>
      <c r="D305" s="3" t="s">
        <v>77</v>
      </c>
      <c r="E305" s="76">
        <v>20</v>
      </c>
      <c r="F305" s="1"/>
      <c r="G305" s="76">
        <f>+E305*F305</f>
        <v>0</v>
      </c>
      <c r="H305" s="64"/>
    </row>
    <row r="306" spans="1:8" s="65" customFormat="1">
      <c r="A306" s="110"/>
      <c r="B306" s="130"/>
      <c r="C306" s="130"/>
      <c r="D306" s="74"/>
      <c r="E306" s="76"/>
      <c r="F306" s="76"/>
      <c r="G306" s="76"/>
      <c r="H306" s="64"/>
    </row>
    <row r="307" spans="1:8" s="65" customFormat="1" ht="39.6">
      <c r="A307" s="117">
        <f>A305+1</f>
        <v>26</v>
      </c>
      <c r="B307" s="118" t="s">
        <v>129</v>
      </c>
      <c r="C307" s="119" t="s">
        <v>296</v>
      </c>
      <c r="D307" s="3" t="s">
        <v>33</v>
      </c>
      <c r="E307" s="76">
        <v>1</v>
      </c>
      <c r="F307" s="1"/>
      <c r="G307" s="76">
        <f>+E307*F307</f>
        <v>0</v>
      </c>
      <c r="H307" s="64"/>
    </row>
    <row r="308" spans="1:8" s="65" customFormat="1">
      <c r="A308" s="110"/>
      <c r="B308" s="130"/>
      <c r="C308" s="130"/>
      <c r="D308" s="74"/>
      <c r="E308" s="76"/>
      <c r="F308" s="76"/>
      <c r="G308" s="76"/>
      <c r="H308" s="64"/>
    </row>
    <row r="309" spans="1:8" s="65" customFormat="1" ht="26.4">
      <c r="A309" s="117">
        <f>A307+1</f>
        <v>27</v>
      </c>
      <c r="B309" s="118" t="s">
        <v>85</v>
      </c>
      <c r="C309" s="119" t="s">
        <v>296</v>
      </c>
      <c r="D309" s="3" t="s">
        <v>22</v>
      </c>
      <c r="E309" s="76">
        <v>2137</v>
      </c>
      <c r="F309" s="1"/>
      <c r="G309" s="76">
        <f>+E309*F309</f>
        <v>0</v>
      </c>
      <c r="H309" s="64"/>
    </row>
    <row r="310" spans="1:8" s="65" customFormat="1" ht="12" customHeight="1">
      <c r="A310" s="110"/>
      <c r="B310" s="130"/>
      <c r="C310" s="130"/>
      <c r="D310" s="74"/>
      <c r="E310" s="76"/>
      <c r="F310" s="76"/>
      <c r="G310" s="76"/>
      <c r="H310" s="64"/>
    </row>
    <row r="311" spans="1:8" s="65" customFormat="1" ht="39.6">
      <c r="A311" s="147" t="s">
        <v>10</v>
      </c>
      <c r="B311" s="114" t="s">
        <v>47</v>
      </c>
      <c r="C311" s="114"/>
      <c r="D311" s="74"/>
      <c r="E311" s="76"/>
      <c r="F311" s="76"/>
      <c r="G311" s="76"/>
      <c r="H311" s="64"/>
    </row>
    <row r="312" spans="1:8" s="65" customFormat="1">
      <c r="A312" s="110"/>
      <c r="B312" s="130"/>
      <c r="C312" s="130"/>
      <c r="D312" s="74"/>
      <c r="E312" s="76"/>
      <c r="F312" s="76"/>
      <c r="G312" s="76"/>
      <c r="H312" s="64"/>
    </row>
    <row r="313" spans="1:8" s="65" customFormat="1">
      <c r="A313" s="123"/>
      <c r="B313" s="124" t="s">
        <v>321</v>
      </c>
      <c r="C313" s="124" t="s">
        <v>296</v>
      </c>
      <c r="D313" s="98"/>
      <c r="E313" s="125"/>
      <c r="F313" s="99" t="s">
        <v>13</v>
      </c>
      <c r="G313" s="99">
        <f>SUM(G255:G311)</f>
        <v>0</v>
      </c>
      <c r="H313" s="64"/>
    </row>
    <row r="314" spans="1:8" s="65" customFormat="1">
      <c r="A314" s="123"/>
      <c r="B314" s="126"/>
      <c r="C314" s="126" t="s">
        <v>297</v>
      </c>
      <c r="D314" s="6"/>
      <c r="E314" s="9"/>
      <c r="F314" s="87" t="s">
        <v>13</v>
      </c>
      <c r="G314" s="87"/>
      <c r="H314" s="64"/>
    </row>
    <row r="315" spans="1:8" s="65" customFormat="1" ht="13.8" thickBot="1">
      <c r="A315" s="123"/>
      <c r="B315" s="127"/>
      <c r="C315" s="127" t="s">
        <v>298</v>
      </c>
      <c r="D315" s="95"/>
      <c r="E315" s="128"/>
      <c r="F315" s="96" t="s">
        <v>13</v>
      </c>
      <c r="G315" s="96"/>
      <c r="H315" s="64"/>
    </row>
    <row r="316" spans="1:8" s="65" customFormat="1" ht="13.8" thickTop="1">
      <c r="A316" s="110"/>
      <c r="B316" s="129"/>
      <c r="C316" s="129"/>
      <c r="D316" s="6"/>
      <c r="E316" s="76"/>
      <c r="F316" s="76"/>
      <c r="G316" s="76"/>
      <c r="H316" s="64"/>
    </row>
    <row r="317" spans="1:8" s="65" customFormat="1">
      <c r="A317" s="110"/>
      <c r="B317" s="129"/>
      <c r="C317" s="129"/>
      <c r="D317" s="6"/>
      <c r="E317" s="76"/>
      <c r="F317" s="76"/>
      <c r="G317" s="76"/>
      <c r="H317" s="64"/>
    </row>
    <row r="318" spans="1:8" s="65" customFormat="1">
      <c r="A318" s="110"/>
      <c r="B318" s="129"/>
      <c r="C318" s="129"/>
      <c r="D318" s="6"/>
      <c r="E318" s="76"/>
      <c r="F318" s="76"/>
      <c r="G318" s="76"/>
      <c r="H318" s="64"/>
    </row>
    <row r="319" spans="1:8" s="65" customFormat="1">
      <c r="A319" s="110"/>
      <c r="B319" s="148"/>
      <c r="C319" s="148"/>
      <c r="D319" s="74" t="s">
        <v>3</v>
      </c>
      <c r="E319" s="111" t="s">
        <v>101</v>
      </c>
      <c r="F319" s="111" t="s">
        <v>41</v>
      </c>
      <c r="G319" s="112" t="s">
        <v>25</v>
      </c>
      <c r="H319" s="64"/>
    </row>
    <row r="320" spans="1:8" s="65" customFormat="1">
      <c r="A320" s="88" t="s">
        <v>20</v>
      </c>
      <c r="B320" s="86" t="s">
        <v>21</v>
      </c>
      <c r="C320" s="86"/>
      <c r="D320" s="6"/>
      <c r="E320" s="87"/>
      <c r="F320" s="87"/>
      <c r="G320" s="76">
        <f>+E320*F320</f>
        <v>0</v>
      </c>
      <c r="H320" s="64"/>
    </row>
    <row r="321" spans="1:8" s="65" customFormat="1">
      <c r="A321" s="110"/>
      <c r="B321" s="130"/>
      <c r="C321" s="130"/>
      <c r="D321" s="74"/>
      <c r="E321" s="76"/>
      <c r="F321" s="76"/>
      <c r="G321" s="76"/>
      <c r="H321" s="64"/>
    </row>
    <row r="322" spans="1:8" s="65" customFormat="1" ht="39.6">
      <c r="A322" s="149">
        <v>1</v>
      </c>
      <c r="B322" s="67" t="s">
        <v>516</v>
      </c>
      <c r="C322" s="52" t="s">
        <v>296</v>
      </c>
      <c r="D322" s="150" t="s">
        <v>22</v>
      </c>
      <c r="E322" s="13">
        <v>177</v>
      </c>
      <c r="F322" s="14"/>
      <c r="G322" s="13">
        <f>+E322*F322</f>
        <v>0</v>
      </c>
      <c r="H322" s="64"/>
    </row>
    <row r="323" spans="1:8" s="65" customFormat="1">
      <c r="A323" s="149"/>
      <c r="B323" s="118"/>
      <c r="C323" s="118" t="s">
        <v>297</v>
      </c>
      <c r="D323" s="150" t="s">
        <v>22</v>
      </c>
      <c r="E323" s="13">
        <v>15</v>
      </c>
      <c r="F323" s="14"/>
      <c r="G323" s="13">
        <f t="shared" ref="G323:G324" si="4">+E323*F323</f>
        <v>0</v>
      </c>
      <c r="H323" s="64"/>
    </row>
    <row r="324" spans="1:8" s="65" customFormat="1">
      <c r="A324" s="149"/>
      <c r="B324" s="118"/>
      <c r="C324" s="118" t="s">
        <v>298</v>
      </c>
      <c r="D324" s="150" t="s">
        <v>22</v>
      </c>
      <c r="E324" s="13">
        <v>60</v>
      </c>
      <c r="F324" s="14"/>
      <c r="G324" s="13">
        <f t="shared" si="4"/>
        <v>0</v>
      </c>
      <c r="H324" s="64"/>
    </row>
    <row r="325" spans="1:8" s="59" customFormat="1">
      <c r="A325" s="110"/>
      <c r="B325" s="130"/>
      <c r="C325" s="130"/>
      <c r="D325" s="74"/>
      <c r="E325" s="76"/>
      <c r="F325" s="76"/>
      <c r="G325" s="76"/>
      <c r="H325" s="112"/>
    </row>
    <row r="326" spans="1:8" s="86" customFormat="1" ht="39.6">
      <c r="A326" s="149">
        <f>A322+1</f>
        <v>2</v>
      </c>
      <c r="B326" s="67" t="s">
        <v>517</v>
      </c>
      <c r="C326" s="52" t="s">
        <v>296</v>
      </c>
      <c r="D326" s="150" t="s">
        <v>22</v>
      </c>
      <c r="E326" s="13">
        <v>523</v>
      </c>
      <c r="F326" s="14"/>
      <c r="G326" s="13">
        <f>+E326*F326</f>
        <v>0</v>
      </c>
      <c r="H326" s="87"/>
    </row>
    <row r="327" spans="1:8" s="86" customFormat="1">
      <c r="A327" s="149"/>
      <c r="B327" s="118"/>
      <c r="C327" s="118" t="s">
        <v>297</v>
      </c>
      <c r="D327" s="150" t="s">
        <v>22</v>
      </c>
      <c r="E327" s="13">
        <v>90</v>
      </c>
      <c r="F327" s="14"/>
      <c r="G327" s="13">
        <f t="shared" ref="G327:G328" si="5">+E327*F327</f>
        <v>0</v>
      </c>
      <c r="H327" s="87"/>
    </row>
    <row r="328" spans="1:8" s="86" customFormat="1">
      <c r="A328" s="149"/>
      <c r="B328" s="118"/>
      <c r="C328" s="118" t="s">
        <v>298</v>
      </c>
      <c r="D328" s="150" t="s">
        <v>22</v>
      </c>
      <c r="E328" s="13">
        <v>101</v>
      </c>
      <c r="F328" s="14"/>
      <c r="G328" s="13">
        <f t="shared" si="5"/>
        <v>0</v>
      </c>
      <c r="H328" s="87"/>
    </row>
    <row r="329" spans="1:8" s="59" customFormat="1">
      <c r="A329" s="110"/>
      <c r="B329" s="130"/>
      <c r="C329" s="130"/>
      <c r="D329" s="74"/>
      <c r="E329" s="76"/>
      <c r="F329" s="76"/>
      <c r="G329" s="76"/>
      <c r="H329" s="76"/>
    </row>
    <row r="330" spans="1:8" s="59" customFormat="1" ht="39.6">
      <c r="A330" s="149">
        <f>A326+1</f>
        <v>3</v>
      </c>
      <c r="B330" s="67" t="s">
        <v>518</v>
      </c>
      <c r="C330" s="52" t="s">
        <v>296</v>
      </c>
      <c r="D330" s="150" t="s">
        <v>22</v>
      </c>
      <c r="E330" s="13">
        <v>79</v>
      </c>
      <c r="F330" s="14"/>
      <c r="G330" s="13">
        <f>+E330*F330</f>
        <v>0</v>
      </c>
      <c r="H330" s="76"/>
    </row>
    <row r="331" spans="1:8" s="59" customFormat="1">
      <c r="A331" s="110"/>
      <c r="B331" s="130"/>
      <c r="C331" s="130"/>
      <c r="D331" s="74"/>
      <c r="E331" s="76"/>
      <c r="F331" s="76"/>
      <c r="G331" s="76"/>
      <c r="H331" s="76"/>
    </row>
    <row r="332" spans="1:8" s="59" customFormat="1" ht="39.6">
      <c r="A332" s="149">
        <f>A330+1</f>
        <v>4</v>
      </c>
      <c r="B332" s="67" t="s">
        <v>305</v>
      </c>
      <c r="C332" s="52" t="s">
        <v>296</v>
      </c>
      <c r="D332" s="150" t="s">
        <v>22</v>
      </c>
      <c r="E332" s="13">
        <v>452</v>
      </c>
      <c r="F332" s="14"/>
      <c r="G332" s="13">
        <f>+E332*F332</f>
        <v>0</v>
      </c>
      <c r="H332" s="76"/>
    </row>
    <row r="333" spans="1:8" s="59" customFormat="1">
      <c r="A333" s="110"/>
      <c r="B333" s="130"/>
      <c r="C333" s="130"/>
      <c r="D333" s="74"/>
      <c r="E333" s="76"/>
      <c r="F333" s="76"/>
      <c r="G333" s="76"/>
      <c r="H333" s="76"/>
    </row>
    <row r="334" spans="1:8" s="59" customFormat="1" ht="26.4">
      <c r="A334" s="149">
        <f>A332+1</f>
        <v>5</v>
      </c>
      <c r="B334" s="118" t="s">
        <v>275</v>
      </c>
      <c r="C334" s="52" t="s">
        <v>296</v>
      </c>
      <c r="D334" s="150" t="s">
        <v>22</v>
      </c>
      <c r="E334" s="13">
        <v>904</v>
      </c>
      <c r="F334" s="14"/>
      <c r="G334" s="13">
        <f>+E334*F334</f>
        <v>0</v>
      </c>
      <c r="H334" s="76"/>
    </row>
    <row r="335" spans="1:8" s="59" customFormat="1">
      <c r="A335" s="110"/>
      <c r="B335" s="130"/>
      <c r="C335" s="130"/>
      <c r="D335" s="74"/>
      <c r="E335" s="76"/>
      <c r="F335" s="76"/>
      <c r="G335" s="76"/>
      <c r="H335" s="76"/>
    </row>
    <row r="336" spans="1:8" s="59" customFormat="1" ht="39.6">
      <c r="A336" s="149">
        <f>A334+1</f>
        <v>6</v>
      </c>
      <c r="B336" s="118" t="s">
        <v>565</v>
      </c>
      <c r="C336" s="52" t="s">
        <v>296</v>
      </c>
      <c r="D336" s="150" t="s">
        <v>22</v>
      </c>
      <c r="E336" s="13">
        <v>1400</v>
      </c>
      <c r="F336" s="14"/>
      <c r="G336" s="13">
        <f>+E336*F336</f>
        <v>0</v>
      </c>
      <c r="H336" s="76"/>
    </row>
    <row r="337" spans="1:8" s="59" customFormat="1">
      <c r="A337" s="149"/>
      <c r="B337" s="118"/>
      <c r="C337" s="118" t="s">
        <v>297</v>
      </c>
      <c r="D337" s="150" t="s">
        <v>22</v>
      </c>
      <c r="E337" s="13">
        <v>220</v>
      </c>
      <c r="F337" s="14"/>
      <c r="G337" s="13">
        <f t="shared" ref="G337:G338" si="6">+E337*F337</f>
        <v>0</v>
      </c>
      <c r="H337" s="76"/>
    </row>
    <row r="338" spans="1:8" s="59" customFormat="1">
      <c r="A338" s="149"/>
      <c r="B338" s="118"/>
      <c r="C338" s="118" t="s">
        <v>298</v>
      </c>
      <c r="D338" s="150" t="s">
        <v>22</v>
      </c>
      <c r="E338" s="13">
        <v>322</v>
      </c>
      <c r="F338" s="14"/>
      <c r="G338" s="13">
        <f t="shared" si="6"/>
        <v>0</v>
      </c>
      <c r="H338" s="76"/>
    </row>
    <row r="339" spans="1:8" s="59" customFormat="1">
      <c r="A339" s="110"/>
      <c r="B339" s="130"/>
      <c r="C339" s="130"/>
      <c r="D339" s="74"/>
      <c r="E339" s="76"/>
      <c r="F339" s="76"/>
      <c r="G339" s="76"/>
      <c r="H339" s="76"/>
    </row>
    <row r="340" spans="1:8" s="59" customFormat="1" ht="39.6">
      <c r="A340" s="149">
        <f>A336+1</f>
        <v>7</v>
      </c>
      <c r="B340" s="118" t="s">
        <v>337</v>
      </c>
      <c r="C340" s="52" t="s">
        <v>296</v>
      </c>
      <c r="D340" s="150" t="s">
        <v>22</v>
      </c>
      <c r="E340" s="13">
        <v>21</v>
      </c>
      <c r="F340" s="14"/>
      <c r="G340" s="13">
        <f>+E340*F340</f>
        <v>0</v>
      </c>
      <c r="H340" s="76"/>
    </row>
    <row r="341" spans="1:8" s="59" customFormat="1">
      <c r="A341" s="110"/>
      <c r="B341" s="130"/>
      <c r="C341" s="130"/>
      <c r="D341" s="74"/>
      <c r="E341" s="76"/>
      <c r="F341" s="76"/>
      <c r="G341" s="76"/>
      <c r="H341" s="76"/>
    </row>
    <row r="342" spans="1:8" s="59" customFormat="1" ht="92.4">
      <c r="A342" s="149">
        <f>A340+1</f>
        <v>8</v>
      </c>
      <c r="B342" s="139" t="s">
        <v>331</v>
      </c>
      <c r="C342" s="52" t="s">
        <v>296</v>
      </c>
      <c r="D342" s="150" t="s">
        <v>22</v>
      </c>
      <c r="E342" s="13">
        <v>655</v>
      </c>
      <c r="F342" s="14"/>
      <c r="G342" s="13">
        <f>+E342*F342</f>
        <v>0</v>
      </c>
      <c r="H342" s="76"/>
    </row>
    <row r="343" spans="1:8" s="59" customFormat="1">
      <c r="A343" s="149"/>
      <c r="B343" s="139"/>
      <c r="C343" s="118" t="s">
        <v>297</v>
      </c>
      <c r="D343" s="150" t="s">
        <v>22</v>
      </c>
      <c r="E343" s="13">
        <v>8</v>
      </c>
      <c r="F343" s="14"/>
      <c r="G343" s="13">
        <f>+E343*F343</f>
        <v>0</v>
      </c>
      <c r="H343" s="76"/>
    </row>
    <row r="344" spans="1:8" s="59" customFormat="1">
      <c r="A344" s="110"/>
      <c r="B344" s="130"/>
      <c r="C344" s="130"/>
      <c r="D344" s="74"/>
      <c r="E344" s="76"/>
      <c r="F344" s="76"/>
      <c r="G344" s="76"/>
      <c r="H344" s="76"/>
    </row>
    <row r="345" spans="1:8" s="59" customFormat="1" ht="92.4">
      <c r="A345" s="149">
        <f>A342+1</f>
        <v>9</v>
      </c>
      <c r="B345" s="139" t="s">
        <v>332</v>
      </c>
      <c r="C345" s="52" t="s">
        <v>296</v>
      </c>
      <c r="D345" s="150" t="s">
        <v>22</v>
      </c>
      <c r="E345" s="13">
        <v>570</v>
      </c>
      <c r="F345" s="14"/>
      <c r="G345" s="13">
        <f>+E345*F345</f>
        <v>0</v>
      </c>
      <c r="H345" s="76"/>
    </row>
    <row r="346" spans="1:8" s="59" customFormat="1">
      <c r="A346" s="149"/>
      <c r="B346" s="139"/>
      <c r="C346" s="118" t="s">
        <v>297</v>
      </c>
      <c r="D346" s="150" t="s">
        <v>22</v>
      </c>
      <c r="E346" s="13">
        <v>81</v>
      </c>
      <c r="F346" s="14"/>
      <c r="G346" s="13">
        <f>+E346*F346</f>
        <v>0</v>
      </c>
      <c r="H346" s="76"/>
    </row>
    <row r="347" spans="1:8" s="59" customFormat="1">
      <c r="A347" s="110"/>
      <c r="B347" s="130"/>
      <c r="C347" s="130"/>
      <c r="D347" s="74"/>
      <c r="E347" s="76"/>
      <c r="F347" s="76"/>
      <c r="G347" s="76"/>
      <c r="H347" s="76"/>
    </row>
    <row r="348" spans="1:8" s="59" customFormat="1" ht="80.25" customHeight="1">
      <c r="A348" s="149">
        <f>A345+1</f>
        <v>10</v>
      </c>
      <c r="B348" s="139" t="s">
        <v>333</v>
      </c>
      <c r="C348" s="52" t="s">
        <v>297</v>
      </c>
      <c r="D348" s="150" t="s">
        <v>22</v>
      </c>
      <c r="E348" s="13">
        <v>18</v>
      </c>
      <c r="F348" s="14"/>
      <c r="G348" s="13">
        <f>+E348*F348</f>
        <v>0</v>
      </c>
      <c r="H348" s="76"/>
    </row>
    <row r="349" spans="1:8" s="59" customFormat="1">
      <c r="A349" s="110"/>
      <c r="B349" s="130"/>
      <c r="C349" s="130"/>
      <c r="D349" s="74"/>
      <c r="E349" s="76"/>
      <c r="F349" s="76"/>
      <c r="G349" s="76"/>
      <c r="H349" s="76"/>
    </row>
    <row r="350" spans="1:8" s="59" customFormat="1" ht="92.4">
      <c r="A350" s="149">
        <f>A348+1</f>
        <v>11</v>
      </c>
      <c r="B350" s="139" t="s">
        <v>334</v>
      </c>
      <c r="C350" s="52" t="s">
        <v>296</v>
      </c>
      <c r="D350" s="150" t="s">
        <v>22</v>
      </c>
      <c r="E350" s="13">
        <v>36</v>
      </c>
      <c r="F350" s="14"/>
      <c r="G350" s="13">
        <f>+E350*F350</f>
        <v>0</v>
      </c>
      <c r="H350" s="76"/>
    </row>
    <row r="351" spans="1:8" s="59" customFormat="1">
      <c r="A351" s="149"/>
      <c r="B351" s="139"/>
      <c r="C351" s="118" t="s">
        <v>297</v>
      </c>
      <c r="D351" s="150" t="s">
        <v>22</v>
      </c>
      <c r="E351" s="13">
        <v>8</v>
      </c>
      <c r="F351" s="14"/>
      <c r="G351" s="13">
        <f>+E351*F351</f>
        <v>0</v>
      </c>
      <c r="H351" s="76"/>
    </row>
    <row r="352" spans="1:8" s="59" customFormat="1">
      <c r="A352" s="110"/>
      <c r="B352" s="130"/>
      <c r="C352" s="130"/>
      <c r="D352" s="74"/>
      <c r="E352" s="76"/>
      <c r="F352" s="76"/>
      <c r="G352" s="76"/>
      <c r="H352" s="76"/>
    </row>
    <row r="353" spans="1:8" s="59" customFormat="1" ht="79.2">
      <c r="A353" s="149">
        <f>A350+1</f>
        <v>12</v>
      </c>
      <c r="B353" s="139" t="s">
        <v>335</v>
      </c>
      <c r="C353" s="52" t="s">
        <v>296</v>
      </c>
      <c r="D353" s="150" t="s">
        <v>22</v>
      </c>
      <c r="E353" s="13">
        <v>155</v>
      </c>
      <c r="F353" s="14"/>
      <c r="G353" s="13">
        <f>+E353*F353</f>
        <v>0</v>
      </c>
      <c r="H353" s="76"/>
    </row>
    <row r="354" spans="1:8" s="59" customFormat="1">
      <c r="A354" s="149"/>
      <c r="B354" s="139"/>
      <c r="C354" s="118" t="s">
        <v>297</v>
      </c>
      <c r="D354" s="150" t="s">
        <v>22</v>
      </c>
      <c r="E354" s="13">
        <v>8</v>
      </c>
      <c r="F354" s="14"/>
      <c r="G354" s="13">
        <f t="shared" ref="G354:G355" si="7">+E354*F354</f>
        <v>0</v>
      </c>
      <c r="H354" s="76"/>
    </row>
    <row r="355" spans="1:8" s="59" customFormat="1">
      <c r="A355" s="149"/>
      <c r="B355" s="139"/>
      <c r="C355" s="118" t="s">
        <v>298</v>
      </c>
      <c r="D355" s="150" t="s">
        <v>22</v>
      </c>
      <c r="E355" s="13">
        <v>548</v>
      </c>
      <c r="F355" s="14"/>
      <c r="G355" s="13">
        <f t="shared" si="7"/>
        <v>0</v>
      </c>
      <c r="H355" s="76"/>
    </row>
    <row r="356" spans="1:8" s="59" customFormat="1">
      <c r="A356" s="110"/>
      <c r="B356" s="130"/>
      <c r="C356" s="130"/>
      <c r="D356" s="74"/>
      <c r="E356" s="76"/>
      <c r="F356" s="76"/>
      <c r="G356" s="76"/>
      <c r="H356" s="76"/>
    </row>
    <row r="357" spans="1:8" s="59" customFormat="1" ht="79.2">
      <c r="A357" s="149">
        <f>A353+1</f>
        <v>13</v>
      </c>
      <c r="B357" s="139" t="s">
        <v>336</v>
      </c>
      <c r="C357" s="52" t="s">
        <v>298</v>
      </c>
      <c r="D357" s="150" t="s">
        <v>22</v>
      </c>
      <c r="E357" s="13">
        <v>3</v>
      </c>
      <c r="F357" s="14"/>
      <c r="G357" s="13">
        <f>+E357*F357</f>
        <v>0</v>
      </c>
      <c r="H357" s="76"/>
    </row>
    <row r="358" spans="1:8" s="59" customFormat="1">
      <c r="A358" s="110"/>
      <c r="B358" s="130"/>
      <c r="C358" s="130"/>
      <c r="D358" s="74"/>
      <c r="E358" s="76"/>
      <c r="F358" s="76"/>
      <c r="G358" s="76"/>
      <c r="H358" s="76"/>
    </row>
    <row r="359" spans="1:8" s="59" customFormat="1" ht="39.6">
      <c r="A359" s="149">
        <f>A357+1</f>
        <v>14</v>
      </c>
      <c r="B359" s="118" t="s">
        <v>307</v>
      </c>
      <c r="C359" s="52" t="s">
        <v>296</v>
      </c>
      <c r="D359" s="150" t="s">
        <v>22</v>
      </c>
      <c r="E359" s="76">
        <v>934</v>
      </c>
      <c r="F359" s="1"/>
      <c r="G359" s="76">
        <f>+E359*F359</f>
        <v>0</v>
      </c>
      <c r="H359" s="76"/>
    </row>
    <row r="360" spans="1:8" s="59" customFormat="1">
      <c r="A360" s="110"/>
      <c r="B360" s="130"/>
      <c r="C360" s="130"/>
      <c r="D360" s="74"/>
      <c r="E360" s="76"/>
      <c r="F360" s="76"/>
      <c r="G360" s="76"/>
      <c r="H360" s="76"/>
    </row>
    <row r="361" spans="1:8" s="59" customFormat="1" ht="105.6">
      <c r="A361" s="149">
        <f>A359+1</f>
        <v>15</v>
      </c>
      <c r="B361" s="67" t="s">
        <v>519</v>
      </c>
      <c r="C361" s="52" t="s">
        <v>296</v>
      </c>
      <c r="D361" s="150" t="s">
        <v>22</v>
      </c>
      <c r="E361" s="76">
        <v>1495</v>
      </c>
      <c r="F361" s="1"/>
      <c r="G361" s="76">
        <f>+E361*F361</f>
        <v>0</v>
      </c>
      <c r="H361" s="76"/>
    </row>
    <row r="362" spans="1:8" s="59" customFormat="1">
      <c r="A362" s="149"/>
      <c r="B362" s="67"/>
      <c r="C362" s="118" t="s">
        <v>297</v>
      </c>
      <c r="D362" s="150" t="s">
        <v>22</v>
      </c>
      <c r="E362" s="76">
        <v>25</v>
      </c>
      <c r="F362" s="1"/>
      <c r="G362" s="76">
        <f>+E362*F362</f>
        <v>0</v>
      </c>
      <c r="H362" s="76"/>
    </row>
    <row r="363" spans="1:8" s="59" customFormat="1">
      <c r="A363" s="149"/>
      <c r="B363" s="67"/>
      <c r="C363" s="118" t="s">
        <v>298</v>
      </c>
      <c r="D363" s="150" t="s">
        <v>22</v>
      </c>
      <c r="E363" s="76">
        <v>105</v>
      </c>
      <c r="F363" s="1"/>
      <c r="G363" s="76">
        <f>+E363*F363</f>
        <v>0</v>
      </c>
      <c r="H363" s="76"/>
    </row>
    <row r="364" spans="1:8" s="59" customFormat="1">
      <c r="A364" s="110"/>
      <c r="B364" s="130"/>
      <c r="C364" s="130"/>
      <c r="D364" s="74"/>
      <c r="E364" s="76"/>
      <c r="F364" s="76"/>
      <c r="G364" s="76"/>
      <c r="H364" s="76"/>
    </row>
    <row r="365" spans="1:8" s="59" customFormat="1" ht="93" customHeight="1">
      <c r="A365" s="117">
        <f>A361+1</f>
        <v>16</v>
      </c>
      <c r="B365" s="139" t="s">
        <v>308</v>
      </c>
      <c r="C365" s="52" t="s">
        <v>296</v>
      </c>
      <c r="D365" s="150" t="s">
        <v>22</v>
      </c>
      <c r="E365" s="13">
        <v>2607</v>
      </c>
      <c r="F365" s="14"/>
      <c r="G365" s="13">
        <f>+E365*F365</f>
        <v>0</v>
      </c>
      <c r="H365" s="76"/>
    </row>
    <row r="366" spans="1:8" s="59" customFormat="1">
      <c r="A366" s="110"/>
      <c r="B366" s="130"/>
      <c r="C366" s="130"/>
      <c r="D366" s="74"/>
      <c r="E366" s="76"/>
      <c r="F366" s="76"/>
      <c r="G366" s="76"/>
      <c r="H366" s="76"/>
    </row>
    <row r="367" spans="1:8" s="59" customFormat="1" ht="91.5" customHeight="1">
      <c r="A367" s="117">
        <f>A365+1</f>
        <v>17</v>
      </c>
      <c r="B367" s="139" t="s">
        <v>309</v>
      </c>
      <c r="C367" s="52" t="s">
        <v>296</v>
      </c>
      <c r="D367" s="150" t="s">
        <v>22</v>
      </c>
      <c r="E367" s="13">
        <v>655</v>
      </c>
      <c r="F367" s="14"/>
      <c r="G367" s="13">
        <f>+E367*F367</f>
        <v>0</v>
      </c>
      <c r="H367" s="76"/>
    </row>
    <row r="368" spans="1:8" s="59" customFormat="1">
      <c r="A368" s="117"/>
      <c r="B368" s="139"/>
      <c r="C368" s="118" t="s">
        <v>297</v>
      </c>
      <c r="D368" s="150" t="s">
        <v>22</v>
      </c>
      <c r="E368" s="13">
        <v>8</v>
      </c>
      <c r="F368" s="14"/>
      <c r="G368" s="13">
        <f>+E368*F368</f>
        <v>0</v>
      </c>
      <c r="H368" s="76"/>
    </row>
    <row r="369" spans="1:8" s="59" customFormat="1">
      <c r="A369" s="110"/>
      <c r="B369" s="130"/>
      <c r="C369" s="130"/>
      <c r="D369" s="74"/>
      <c r="E369" s="76"/>
      <c r="F369" s="76"/>
      <c r="G369" s="76"/>
      <c r="H369" s="76"/>
    </row>
    <row r="370" spans="1:8" s="59" customFormat="1" ht="92.4">
      <c r="A370" s="117">
        <f>A367+1</f>
        <v>18</v>
      </c>
      <c r="B370" s="139" t="s">
        <v>310</v>
      </c>
      <c r="C370" s="52" t="s">
        <v>296</v>
      </c>
      <c r="D370" s="150" t="s">
        <v>22</v>
      </c>
      <c r="E370" s="13">
        <v>577</v>
      </c>
      <c r="F370" s="14"/>
      <c r="G370" s="13">
        <f>+E370*F370</f>
        <v>0</v>
      </c>
      <c r="H370" s="76"/>
    </row>
    <row r="371" spans="1:8" s="59" customFormat="1">
      <c r="A371" s="117"/>
      <c r="B371" s="139"/>
      <c r="C371" s="118" t="s">
        <v>297</v>
      </c>
      <c r="D371" s="150" t="s">
        <v>22</v>
      </c>
      <c r="E371" s="13">
        <v>82</v>
      </c>
      <c r="F371" s="14"/>
      <c r="G371" s="13">
        <f>+E371*F371</f>
        <v>0</v>
      </c>
      <c r="H371" s="76"/>
    </row>
    <row r="372" spans="1:8" s="59" customFormat="1">
      <c r="A372" s="110"/>
      <c r="B372" s="130"/>
      <c r="C372" s="130"/>
      <c r="D372" s="74"/>
      <c r="E372" s="76"/>
      <c r="F372" s="76"/>
      <c r="G372" s="76"/>
      <c r="H372" s="76"/>
    </row>
    <row r="373" spans="1:8" s="59" customFormat="1" ht="105.6">
      <c r="A373" s="117">
        <f>A370+1</f>
        <v>19</v>
      </c>
      <c r="B373" s="139" t="s">
        <v>311</v>
      </c>
      <c r="C373" s="52" t="s">
        <v>297</v>
      </c>
      <c r="D373" s="150" t="s">
        <v>22</v>
      </c>
      <c r="E373" s="13">
        <v>18</v>
      </c>
      <c r="F373" s="14"/>
      <c r="G373" s="13">
        <f>+E373*F373</f>
        <v>0</v>
      </c>
      <c r="H373" s="76"/>
    </row>
    <row r="374" spans="1:8" s="59" customFormat="1">
      <c r="A374" s="110"/>
      <c r="B374" s="130"/>
      <c r="C374" s="130"/>
      <c r="D374" s="74"/>
      <c r="E374" s="76"/>
      <c r="F374" s="76"/>
      <c r="G374" s="76"/>
      <c r="H374" s="76"/>
    </row>
    <row r="375" spans="1:8" s="59" customFormat="1" ht="91.5" customHeight="1">
      <c r="A375" s="117">
        <f>A373+1</f>
        <v>20</v>
      </c>
      <c r="B375" s="139" t="s">
        <v>373</v>
      </c>
      <c r="C375" s="52" t="s">
        <v>296</v>
      </c>
      <c r="D375" s="150" t="s">
        <v>22</v>
      </c>
      <c r="E375" s="13">
        <v>13</v>
      </c>
      <c r="F375" s="14"/>
      <c r="G375" s="13">
        <f>+E375*F375</f>
        <v>0</v>
      </c>
      <c r="H375" s="76"/>
    </row>
    <row r="376" spans="1:8" s="59" customFormat="1">
      <c r="A376" s="110"/>
      <c r="B376" s="130"/>
      <c r="C376" s="130"/>
      <c r="D376" s="74"/>
      <c r="E376" s="76"/>
      <c r="F376" s="76"/>
      <c r="G376" s="76"/>
      <c r="H376" s="76"/>
    </row>
    <row r="377" spans="1:8" s="59" customFormat="1" ht="91.5" customHeight="1">
      <c r="A377" s="117">
        <f>A375+1</f>
        <v>21</v>
      </c>
      <c r="B377" s="139" t="s">
        <v>374</v>
      </c>
      <c r="C377" s="52" t="s">
        <v>296</v>
      </c>
      <c r="D377" s="150" t="s">
        <v>22</v>
      </c>
      <c r="E377" s="13">
        <v>37</v>
      </c>
      <c r="F377" s="14"/>
      <c r="G377" s="13">
        <f>+E377*F377</f>
        <v>0</v>
      </c>
      <c r="H377" s="76"/>
    </row>
    <row r="378" spans="1:8" s="59" customFormat="1">
      <c r="A378" s="110"/>
      <c r="B378" s="130"/>
      <c r="C378" s="130"/>
      <c r="D378" s="74"/>
      <c r="E378" s="76"/>
      <c r="F378" s="76"/>
      <c r="G378" s="76"/>
      <c r="H378" s="76"/>
    </row>
    <row r="379" spans="1:8" s="59" customFormat="1" ht="79.2">
      <c r="A379" s="117">
        <f>A377+1</f>
        <v>22</v>
      </c>
      <c r="B379" s="139" t="s">
        <v>375</v>
      </c>
      <c r="C379" s="52" t="s">
        <v>296</v>
      </c>
      <c r="D379" s="150" t="s">
        <v>22</v>
      </c>
      <c r="E379" s="13">
        <v>31</v>
      </c>
      <c r="F379" s="14"/>
      <c r="G379" s="13">
        <f>+E379*F379</f>
        <v>0</v>
      </c>
      <c r="H379" s="76"/>
    </row>
    <row r="380" spans="1:8" s="59" customFormat="1">
      <c r="A380" s="110"/>
      <c r="B380" s="130"/>
      <c r="C380" s="130"/>
      <c r="D380" s="74"/>
      <c r="E380" s="76"/>
      <c r="F380" s="76"/>
      <c r="G380" s="76"/>
      <c r="H380" s="76"/>
    </row>
    <row r="381" spans="1:8" s="59" customFormat="1" ht="66">
      <c r="A381" s="117">
        <f>A379+1</f>
        <v>23</v>
      </c>
      <c r="B381" s="139" t="s">
        <v>312</v>
      </c>
      <c r="C381" s="52" t="s">
        <v>296</v>
      </c>
      <c r="D381" s="150" t="s">
        <v>22</v>
      </c>
      <c r="E381" s="13">
        <v>127</v>
      </c>
      <c r="F381" s="14"/>
      <c r="G381" s="13">
        <f>+E381*F381</f>
        <v>0</v>
      </c>
      <c r="H381" s="76"/>
    </row>
    <row r="382" spans="1:8" s="59" customFormat="1">
      <c r="A382" s="117"/>
      <c r="B382" s="139"/>
      <c r="C382" s="118" t="s">
        <v>298</v>
      </c>
      <c r="D382" s="150" t="s">
        <v>22</v>
      </c>
      <c r="E382" s="13">
        <v>120</v>
      </c>
      <c r="F382" s="14"/>
      <c r="G382" s="13">
        <f>+E382*F382</f>
        <v>0</v>
      </c>
      <c r="H382" s="76"/>
    </row>
    <row r="383" spans="1:8" s="59" customFormat="1">
      <c r="A383" s="110"/>
      <c r="B383" s="130"/>
      <c r="C383" s="130"/>
      <c r="D383" s="74"/>
      <c r="E383" s="76"/>
      <c r="F383" s="76"/>
      <c r="G383" s="76"/>
      <c r="H383" s="76"/>
    </row>
    <row r="384" spans="1:8" s="59" customFormat="1" ht="105.6">
      <c r="A384" s="117">
        <f>A381+1</f>
        <v>24</v>
      </c>
      <c r="B384" s="139" t="s">
        <v>313</v>
      </c>
      <c r="C384" s="52" t="s">
        <v>296</v>
      </c>
      <c r="D384" s="150" t="s">
        <v>22</v>
      </c>
      <c r="E384" s="13">
        <v>1256</v>
      </c>
      <c r="F384" s="14"/>
      <c r="G384" s="13">
        <f>+E384*F384</f>
        <v>0</v>
      </c>
      <c r="H384" s="76"/>
    </row>
    <row r="385" spans="1:8" s="59" customFormat="1">
      <c r="A385" s="117"/>
      <c r="B385" s="139"/>
      <c r="C385" s="118" t="s">
        <v>297</v>
      </c>
      <c r="D385" s="150" t="s">
        <v>22</v>
      </c>
      <c r="E385" s="13">
        <v>90</v>
      </c>
      <c r="F385" s="14"/>
      <c r="G385" s="13">
        <f>+E385*F385</f>
        <v>0</v>
      </c>
      <c r="H385" s="76"/>
    </row>
    <row r="386" spans="1:8" s="59" customFormat="1">
      <c r="A386" s="110"/>
      <c r="B386" s="130"/>
      <c r="C386" s="130"/>
      <c r="D386" s="74"/>
      <c r="E386" s="76"/>
      <c r="F386" s="76"/>
      <c r="G386" s="76"/>
      <c r="H386" s="76"/>
    </row>
    <row r="387" spans="1:8" s="59" customFormat="1" ht="105.6">
      <c r="A387" s="117">
        <f>A384+1</f>
        <v>25</v>
      </c>
      <c r="B387" s="139" t="s">
        <v>569</v>
      </c>
      <c r="C387" s="52" t="s">
        <v>296</v>
      </c>
      <c r="D387" s="150" t="s">
        <v>22</v>
      </c>
      <c r="E387" s="13">
        <v>826</v>
      </c>
      <c r="F387" s="14"/>
      <c r="G387" s="13">
        <f>+E387*F387</f>
        <v>0</v>
      </c>
      <c r="H387" s="76"/>
    </row>
    <row r="388" spans="1:8" s="59" customFormat="1">
      <c r="A388" s="117"/>
      <c r="B388" s="139"/>
      <c r="C388" s="118" t="s">
        <v>297</v>
      </c>
      <c r="D388" s="150" t="s">
        <v>22</v>
      </c>
      <c r="E388" s="13">
        <v>98</v>
      </c>
      <c r="F388" s="14"/>
      <c r="G388" s="13">
        <f>+E388*F388</f>
        <v>0</v>
      </c>
      <c r="H388" s="76"/>
    </row>
    <row r="389" spans="1:8" s="59" customFormat="1">
      <c r="A389" s="110"/>
      <c r="B389" s="130"/>
      <c r="C389" s="130"/>
      <c r="D389" s="74"/>
      <c r="E389" s="76"/>
      <c r="F389" s="76"/>
      <c r="G389" s="76"/>
      <c r="H389" s="76"/>
    </row>
    <row r="390" spans="1:8" s="59" customFormat="1" ht="26.4">
      <c r="A390" s="117">
        <f>A387+1</f>
        <v>26</v>
      </c>
      <c r="B390" s="118" t="s">
        <v>571</v>
      </c>
      <c r="C390" s="52" t="s">
        <v>296</v>
      </c>
      <c r="D390" s="74" t="s">
        <v>22</v>
      </c>
      <c r="E390" s="76">
        <v>850</v>
      </c>
      <c r="F390" s="1"/>
      <c r="G390" s="76">
        <f>+E390*F390</f>
        <v>0</v>
      </c>
      <c r="H390" s="76"/>
    </row>
    <row r="391" spans="1:8" s="59" customFormat="1">
      <c r="A391" s="117"/>
      <c r="B391" s="151"/>
      <c r="C391" s="52" t="s">
        <v>298</v>
      </c>
      <c r="D391" s="74" t="s">
        <v>22</v>
      </c>
      <c r="E391" s="76">
        <v>34</v>
      </c>
      <c r="F391" s="1"/>
      <c r="G391" s="76">
        <f>+E391*F391</f>
        <v>0</v>
      </c>
      <c r="H391" s="76"/>
    </row>
    <row r="392" spans="1:8" s="59" customFormat="1">
      <c r="A392" s="110"/>
      <c r="B392" s="130"/>
      <c r="C392" s="130"/>
      <c r="D392" s="74"/>
      <c r="E392" s="76"/>
      <c r="F392" s="76"/>
      <c r="G392" s="76"/>
      <c r="H392" s="76"/>
    </row>
    <row r="393" spans="1:8" s="59" customFormat="1" ht="52.8">
      <c r="A393" s="117">
        <f>A390+1</f>
        <v>27</v>
      </c>
      <c r="B393" s="118" t="s">
        <v>570</v>
      </c>
      <c r="C393" s="52" t="s">
        <v>296</v>
      </c>
      <c r="D393" s="74" t="s">
        <v>22</v>
      </c>
      <c r="E393" s="76">
        <v>11</v>
      </c>
      <c r="F393" s="1"/>
      <c r="G393" s="76">
        <f>+E393*F393</f>
        <v>0</v>
      </c>
      <c r="H393" s="76"/>
    </row>
    <row r="394" spans="1:8" s="59" customFormat="1">
      <c r="A394" s="117"/>
      <c r="B394" s="118"/>
      <c r="C394" s="52" t="s">
        <v>297</v>
      </c>
      <c r="D394" s="74" t="s">
        <v>22</v>
      </c>
      <c r="E394" s="76">
        <v>82</v>
      </c>
      <c r="F394" s="1"/>
      <c r="G394" s="76">
        <f>+E394*F394</f>
        <v>0</v>
      </c>
      <c r="H394" s="76"/>
    </row>
    <row r="395" spans="1:8" s="59" customFormat="1">
      <c r="A395" s="110"/>
      <c r="B395" s="130"/>
      <c r="C395" s="130"/>
      <c r="D395" s="74"/>
      <c r="E395" s="76"/>
      <c r="F395" s="76"/>
      <c r="G395" s="76"/>
      <c r="H395" s="76"/>
    </row>
    <row r="396" spans="1:8" s="59" customFormat="1" ht="79.2">
      <c r="A396" s="117">
        <f>A393+1</f>
        <v>28</v>
      </c>
      <c r="B396" s="118" t="s">
        <v>306</v>
      </c>
      <c r="C396" s="52" t="s">
        <v>298</v>
      </c>
      <c r="D396" s="74" t="s">
        <v>22</v>
      </c>
      <c r="E396" s="76">
        <v>428</v>
      </c>
      <c r="F396" s="1"/>
      <c r="G396" s="76">
        <f>+E396*F396</f>
        <v>0</v>
      </c>
      <c r="H396" s="76"/>
    </row>
    <row r="397" spans="1:8" s="59" customFormat="1">
      <c r="A397" s="110"/>
      <c r="B397" s="130"/>
      <c r="C397" s="130"/>
      <c r="D397" s="74"/>
      <c r="E397" s="76"/>
      <c r="F397" s="76"/>
      <c r="G397" s="76"/>
      <c r="H397" s="76"/>
    </row>
    <row r="398" spans="1:8" s="59" customFormat="1" ht="79.2">
      <c r="A398" s="152" t="s">
        <v>572</v>
      </c>
      <c r="B398" s="67" t="s">
        <v>573</v>
      </c>
      <c r="C398" s="52" t="s">
        <v>296</v>
      </c>
      <c r="D398" s="150" t="s">
        <v>22</v>
      </c>
      <c r="E398" s="13">
        <v>21</v>
      </c>
      <c r="F398" s="14"/>
      <c r="G398" s="13">
        <f>+E398*F398</f>
        <v>0</v>
      </c>
      <c r="H398" s="76"/>
    </row>
    <row r="399" spans="1:8" s="59" customFormat="1">
      <c r="A399" s="110"/>
      <c r="B399" s="130"/>
      <c r="C399" s="130"/>
      <c r="D399" s="74"/>
      <c r="E399" s="76"/>
      <c r="F399" s="76"/>
      <c r="G399" s="76"/>
      <c r="H399" s="76"/>
    </row>
    <row r="400" spans="1:8" s="59" customFormat="1" ht="157.5" customHeight="1">
      <c r="A400" s="117">
        <f>A396+1</f>
        <v>29</v>
      </c>
      <c r="B400" s="67" t="s">
        <v>314</v>
      </c>
      <c r="C400" s="52" t="s">
        <v>296</v>
      </c>
      <c r="D400" s="150" t="s">
        <v>22</v>
      </c>
      <c r="E400" s="13">
        <v>2607</v>
      </c>
      <c r="F400" s="14"/>
      <c r="G400" s="13">
        <f>+E400*F400</f>
        <v>0</v>
      </c>
      <c r="H400" s="76"/>
    </row>
    <row r="401" spans="1:8" s="59" customFormat="1">
      <c r="A401" s="110"/>
      <c r="B401" s="130"/>
      <c r="C401" s="130"/>
      <c r="D401" s="74"/>
      <c r="E401" s="76"/>
      <c r="F401" s="76"/>
      <c r="G401" s="76"/>
      <c r="H401" s="76"/>
    </row>
    <row r="402" spans="1:8" s="59" customFormat="1" ht="52.8">
      <c r="A402" s="117">
        <f>A400+1</f>
        <v>30</v>
      </c>
      <c r="B402" s="67" t="s">
        <v>345</v>
      </c>
      <c r="C402" s="52" t="s">
        <v>296</v>
      </c>
      <c r="D402" s="150" t="s">
        <v>22</v>
      </c>
      <c r="E402" s="13">
        <v>1298</v>
      </c>
      <c r="F402" s="14"/>
      <c r="G402" s="13">
        <f>+E402*F402</f>
        <v>0</v>
      </c>
      <c r="H402" s="76"/>
    </row>
    <row r="403" spans="1:8" s="59" customFormat="1">
      <c r="A403" s="110"/>
      <c r="B403" s="130"/>
      <c r="C403" s="130"/>
      <c r="D403" s="74"/>
      <c r="E403" s="76"/>
      <c r="F403" s="76"/>
      <c r="G403" s="76"/>
      <c r="H403" s="76"/>
    </row>
    <row r="404" spans="1:8" s="59" customFormat="1" ht="118.8">
      <c r="A404" s="117">
        <f>A402+1</f>
        <v>31</v>
      </c>
      <c r="B404" s="67" t="s">
        <v>343</v>
      </c>
      <c r="C404" s="52" t="s">
        <v>296</v>
      </c>
      <c r="D404" s="150" t="s">
        <v>22</v>
      </c>
      <c r="E404" s="13">
        <v>1298</v>
      </c>
      <c r="F404" s="14"/>
      <c r="G404" s="13">
        <f>+E404*F404</f>
        <v>0</v>
      </c>
      <c r="H404" s="76"/>
    </row>
    <row r="405" spans="1:8" s="59" customFormat="1">
      <c r="A405" s="110"/>
      <c r="B405" s="130"/>
      <c r="C405" s="130"/>
      <c r="D405" s="74"/>
      <c r="E405" s="76"/>
      <c r="F405" s="76"/>
      <c r="G405" s="76"/>
      <c r="H405" s="76"/>
    </row>
    <row r="406" spans="1:8" s="59" customFormat="1" ht="118.8">
      <c r="A406" s="117">
        <f>A404+1</f>
        <v>32</v>
      </c>
      <c r="B406" s="67" t="s">
        <v>344</v>
      </c>
      <c r="C406" s="52" t="s">
        <v>296</v>
      </c>
      <c r="D406" s="150" t="s">
        <v>22</v>
      </c>
      <c r="E406" s="13">
        <v>1242</v>
      </c>
      <c r="F406" s="14"/>
      <c r="G406" s="13">
        <f>+E406*F406</f>
        <v>0</v>
      </c>
      <c r="H406" s="76"/>
    </row>
    <row r="407" spans="1:8" s="59" customFormat="1">
      <c r="A407" s="110"/>
      <c r="B407" s="130"/>
      <c r="C407" s="130"/>
      <c r="D407" s="74"/>
      <c r="E407" s="76"/>
      <c r="F407" s="76"/>
      <c r="G407" s="76"/>
      <c r="H407" s="76"/>
    </row>
    <row r="408" spans="1:8" s="59" customFormat="1" ht="26.4">
      <c r="A408" s="117">
        <f>A406+1</f>
        <v>33</v>
      </c>
      <c r="B408" s="67" t="s">
        <v>87</v>
      </c>
      <c r="C408" s="52" t="s">
        <v>296</v>
      </c>
      <c r="D408" s="150" t="s">
        <v>77</v>
      </c>
      <c r="E408" s="13">
        <v>70</v>
      </c>
      <c r="F408" s="14"/>
      <c r="G408" s="13">
        <f>+E408*F408</f>
        <v>0</v>
      </c>
      <c r="H408" s="76"/>
    </row>
    <row r="409" spans="1:8" s="59" customFormat="1">
      <c r="A409" s="110"/>
      <c r="B409" s="130"/>
      <c r="C409" s="118"/>
      <c r="D409" s="74"/>
      <c r="E409" s="76"/>
      <c r="F409" s="76"/>
      <c r="G409" s="76"/>
      <c r="H409" s="76"/>
    </row>
    <row r="410" spans="1:8" s="59" customFormat="1" ht="52.8">
      <c r="A410" s="117">
        <f>A408+1</f>
        <v>34</v>
      </c>
      <c r="B410" s="118" t="s">
        <v>76</v>
      </c>
      <c r="C410" s="52" t="s">
        <v>296</v>
      </c>
      <c r="D410" s="74" t="s">
        <v>22</v>
      </c>
      <c r="E410" s="4">
        <v>4401</v>
      </c>
      <c r="F410" s="56"/>
      <c r="G410" s="76">
        <f>+E410*F410</f>
        <v>0</v>
      </c>
      <c r="H410" s="76"/>
    </row>
    <row r="411" spans="1:8" s="59" customFormat="1">
      <c r="A411" s="117"/>
      <c r="B411" s="118"/>
      <c r="C411" s="118" t="s">
        <v>297</v>
      </c>
      <c r="D411" s="74" t="s">
        <v>22</v>
      </c>
      <c r="E411" s="4">
        <v>124</v>
      </c>
      <c r="F411" s="56"/>
      <c r="G411" s="76">
        <f>+E411*F411</f>
        <v>0</v>
      </c>
      <c r="H411" s="76"/>
    </row>
    <row r="412" spans="1:8" s="59" customFormat="1">
      <c r="A412" s="117"/>
      <c r="B412" s="118"/>
      <c r="C412" s="118" t="s">
        <v>298</v>
      </c>
      <c r="D412" s="74" t="s">
        <v>22</v>
      </c>
      <c r="E412" s="4">
        <v>551</v>
      </c>
      <c r="F412" s="56"/>
      <c r="G412" s="76">
        <f>+E412*F412</f>
        <v>0</v>
      </c>
      <c r="H412" s="76"/>
    </row>
    <row r="413" spans="1:8" s="59" customFormat="1">
      <c r="A413" s="110"/>
      <c r="B413" s="130"/>
      <c r="C413" s="130"/>
      <c r="D413" s="74"/>
      <c r="E413" s="76"/>
      <c r="F413" s="76"/>
      <c r="G413" s="76"/>
      <c r="H413" s="76"/>
    </row>
    <row r="414" spans="1:8" s="65" customFormat="1">
      <c r="A414" s="123"/>
      <c r="B414" s="124" t="s">
        <v>322</v>
      </c>
      <c r="C414" s="124" t="s">
        <v>296</v>
      </c>
      <c r="D414" s="98"/>
      <c r="E414" s="125"/>
      <c r="F414" s="99" t="s">
        <v>13</v>
      </c>
      <c r="G414" s="99">
        <f>SUMIF(C322:C412,C414,G322:G412)</f>
        <v>0</v>
      </c>
      <c r="H414" s="64"/>
    </row>
    <row r="415" spans="1:8" s="65" customFormat="1">
      <c r="A415" s="123"/>
      <c r="B415" s="126"/>
      <c r="C415" s="126" t="s">
        <v>297</v>
      </c>
      <c r="D415" s="6"/>
      <c r="E415" s="9"/>
      <c r="F415" s="87" t="s">
        <v>13</v>
      </c>
      <c r="G415" s="87">
        <f>SUMIF(C322:C412,C415,G322:G412)</f>
        <v>0</v>
      </c>
      <c r="H415" s="64"/>
    </row>
    <row r="416" spans="1:8" s="65" customFormat="1" ht="13.8" thickBot="1">
      <c r="A416" s="123"/>
      <c r="B416" s="127"/>
      <c r="C416" s="127" t="s">
        <v>298</v>
      </c>
      <c r="D416" s="95"/>
      <c r="E416" s="128"/>
      <c r="F416" s="96" t="s">
        <v>13</v>
      </c>
      <c r="G416" s="96">
        <f>SUMIF(C324:C412,C416,G324:G412)</f>
        <v>0</v>
      </c>
      <c r="H416" s="64"/>
    </row>
    <row r="417" spans="1:8" s="59" customFormat="1" ht="13.8" thickTop="1">
      <c r="A417" s="110"/>
      <c r="B417" s="129"/>
      <c r="C417" s="129"/>
      <c r="D417" s="6"/>
      <c r="E417" s="76"/>
      <c r="F417" s="76"/>
      <c r="G417" s="76"/>
      <c r="H417" s="76"/>
    </row>
    <row r="418" spans="1:8" s="59" customFormat="1">
      <c r="A418" s="110"/>
      <c r="B418" s="129"/>
      <c r="C418" s="129"/>
      <c r="D418" s="6"/>
      <c r="E418" s="76"/>
      <c r="F418" s="76"/>
      <c r="G418" s="76"/>
      <c r="H418" s="76"/>
    </row>
    <row r="419" spans="1:8" s="59" customFormat="1">
      <c r="A419" s="110"/>
      <c r="B419" s="148"/>
      <c r="C419" s="148"/>
      <c r="D419" s="74" t="s">
        <v>3</v>
      </c>
      <c r="E419" s="111" t="s">
        <v>101</v>
      </c>
      <c r="F419" s="111" t="s">
        <v>41</v>
      </c>
      <c r="G419" s="112" t="s">
        <v>25</v>
      </c>
      <c r="H419" s="76"/>
    </row>
    <row r="420" spans="1:8" s="59" customFormat="1">
      <c r="A420" s="85" t="s">
        <v>37</v>
      </c>
      <c r="B420" s="86" t="s">
        <v>57</v>
      </c>
      <c r="C420" s="86"/>
      <c r="D420" s="6"/>
      <c r="E420" s="87"/>
      <c r="F420" s="87"/>
      <c r="G420" s="76">
        <f>+E420*F420</f>
        <v>0</v>
      </c>
      <c r="H420" s="76"/>
    </row>
    <row r="421" spans="1:8" s="59" customFormat="1">
      <c r="A421" s="110"/>
      <c r="B421" s="129"/>
      <c r="C421" s="129"/>
      <c r="D421" s="6"/>
      <c r="E421" s="76"/>
      <c r="F421" s="76"/>
      <c r="G421" s="76"/>
      <c r="H421" s="76"/>
    </row>
    <row r="422" spans="1:8" s="59" customFormat="1" ht="39.6">
      <c r="A422" s="115" t="s">
        <v>10</v>
      </c>
      <c r="B422" s="116" t="s">
        <v>250</v>
      </c>
      <c r="C422" s="116"/>
      <c r="D422" s="6"/>
      <c r="E422" s="76"/>
      <c r="F422" s="76"/>
      <c r="G422" s="76"/>
      <c r="H422" s="76"/>
    </row>
    <row r="423" spans="1:8" s="59" customFormat="1">
      <c r="A423" s="110"/>
      <c r="B423" s="129"/>
      <c r="C423" s="129"/>
      <c r="D423" s="6"/>
      <c r="E423" s="76"/>
      <c r="F423" s="76"/>
      <c r="G423" s="76"/>
      <c r="H423" s="76"/>
    </row>
    <row r="424" spans="1:8" s="59" customFormat="1" ht="52.8">
      <c r="A424" s="117">
        <v>1</v>
      </c>
      <c r="B424" s="118" t="s">
        <v>251</v>
      </c>
      <c r="C424" s="52" t="s">
        <v>296</v>
      </c>
      <c r="D424" s="3" t="s">
        <v>23</v>
      </c>
      <c r="E424" s="9">
        <v>3</v>
      </c>
      <c r="F424" s="22"/>
      <c r="G424" s="9">
        <f>+E424*F424</f>
        <v>0</v>
      </c>
      <c r="H424" s="76"/>
    </row>
    <row r="425" spans="1:8" s="59" customFormat="1">
      <c r="A425" s="19"/>
      <c r="B425" s="146"/>
      <c r="C425" s="146"/>
      <c r="D425" s="8"/>
      <c r="E425" s="9"/>
      <c r="F425" s="9"/>
      <c r="G425" s="9"/>
      <c r="H425" s="76"/>
    </row>
    <row r="426" spans="1:8" s="59" customFormat="1" ht="39.6">
      <c r="A426" s="117">
        <f>A424+1</f>
        <v>2</v>
      </c>
      <c r="B426" s="118" t="s">
        <v>252</v>
      </c>
      <c r="C426" s="52" t="s">
        <v>296</v>
      </c>
      <c r="D426" s="3" t="s">
        <v>77</v>
      </c>
      <c r="E426" s="9">
        <v>1</v>
      </c>
      <c r="F426" s="22"/>
      <c r="G426" s="9">
        <f>+E426*F426</f>
        <v>0</v>
      </c>
      <c r="H426" s="76"/>
    </row>
    <row r="427" spans="1:8" s="59" customFormat="1">
      <c r="A427" s="110"/>
      <c r="B427" s="129"/>
      <c r="C427" s="129"/>
      <c r="D427" s="6"/>
      <c r="E427" s="76"/>
      <c r="F427" s="76"/>
      <c r="G427" s="76"/>
      <c r="H427" s="76"/>
    </row>
    <row r="428" spans="1:8" s="59" customFormat="1" ht="13.8" thickBot="1">
      <c r="A428" s="85"/>
      <c r="B428" s="153" t="s">
        <v>58</v>
      </c>
      <c r="C428" s="153"/>
      <c r="D428" s="154"/>
      <c r="E428" s="155"/>
      <c r="F428" s="156" t="s">
        <v>13</v>
      </c>
      <c r="G428" s="157">
        <f>SUM(G424:G426)</f>
        <v>0</v>
      </c>
      <c r="H428" s="76"/>
    </row>
    <row r="429" spans="1:8" s="59" customFormat="1" ht="13.8" thickTop="1">
      <c r="A429" s="110"/>
      <c r="B429" s="129"/>
      <c r="C429" s="129"/>
      <c r="D429" s="6"/>
      <c r="E429" s="76"/>
      <c r="F429" s="76"/>
      <c r="G429" s="76"/>
      <c r="H429" s="76"/>
    </row>
    <row r="430" spans="1:8" s="59" customFormat="1">
      <c r="A430" s="110"/>
      <c r="B430" s="129"/>
      <c r="C430" s="129"/>
      <c r="D430" s="6"/>
      <c r="E430" s="76"/>
      <c r="F430" s="76"/>
      <c r="G430" s="76"/>
      <c r="H430" s="76"/>
    </row>
    <row r="431" spans="1:8" s="59" customFormat="1">
      <c r="A431" s="110"/>
      <c r="B431" s="129"/>
      <c r="C431" s="129"/>
      <c r="D431" s="6"/>
      <c r="E431" s="76"/>
      <c r="F431" s="76"/>
      <c r="G431" s="76"/>
      <c r="H431" s="76"/>
    </row>
    <row r="432" spans="1:8" s="59" customFormat="1">
      <c r="A432" s="130"/>
      <c r="B432" s="158"/>
      <c r="C432" s="158"/>
      <c r="D432" s="74" t="s">
        <v>3</v>
      </c>
      <c r="E432" s="111" t="s">
        <v>101</v>
      </c>
      <c r="F432" s="111" t="s">
        <v>41</v>
      </c>
      <c r="G432" s="112" t="s">
        <v>25</v>
      </c>
      <c r="H432" s="76"/>
    </row>
    <row r="433" spans="1:8" s="59" customFormat="1">
      <c r="A433" s="113" t="s">
        <v>30</v>
      </c>
      <c r="B433" s="62" t="s">
        <v>31</v>
      </c>
      <c r="C433" s="62"/>
      <c r="D433" s="63"/>
      <c r="E433" s="64"/>
      <c r="F433" s="64"/>
      <c r="G433" s="76">
        <f>+E433*F433</f>
        <v>0</v>
      </c>
      <c r="H433" s="76"/>
    </row>
    <row r="434" spans="1:8" s="59" customFormat="1">
      <c r="A434" s="110"/>
      <c r="B434" s="148"/>
      <c r="C434" s="148"/>
      <c r="D434" s="74"/>
      <c r="E434" s="76"/>
      <c r="F434" s="76"/>
      <c r="G434" s="76">
        <f>+E434*F434</f>
        <v>0</v>
      </c>
      <c r="H434" s="76"/>
    </row>
    <row r="435" spans="1:8" s="59" customFormat="1">
      <c r="A435" s="85" t="s">
        <v>24</v>
      </c>
      <c r="B435" s="129" t="s">
        <v>7</v>
      </c>
      <c r="C435" s="129"/>
      <c r="D435" s="6"/>
      <c r="E435" s="76"/>
      <c r="F435" s="76"/>
      <c r="G435" s="76">
        <f>+E435*F435</f>
        <v>0</v>
      </c>
      <c r="H435" s="76"/>
    </row>
    <row r="436" spans="1:8" s="59" customFormat="1">
      <c r="A436" s="110"/>
      <c r="B436" s="110"/>
      <c r="C436" s="110"/>
      <c r="D436" s="74"/>
      <c r="E436" s="76"/>
      <c r="F436" s="76"/>
      <c r="G436" s="76">
        <f>+E436*F436</f>
        <v>0</v>
      </c>
      <c r="H436" s="112"/>
    </row>
    <row r="437" spans="1:8" s="65" customFormat="1" ht="105.6">
      <c r="A437" s="115" t="s">
        <v>10</v>
      </c>
      <c r="B437" s="159" t="s">
        <v>14</v>
      </c>
      <c r="C437" s="159"/>
      <c r="D437" s="74"/>
      <c r="E437" s="76"/>
      <c r="F437" s="76"/>
      <c r="G437" s="76"/>
      <c r="H437" s="64"/>
    </row>
    <row r="438" spans="1:8" s="59" customFormat="1">
      <c r="A438" s="110"/>
      <c r="B438" s="110"/>
      <c r="C438" s="110"/>
      <c r="D438" s="74"/>
      <c r="E438" s="76"/>
      <c r="F438" s="76"/>
      <c r="G438" s="76"/>
      <c r="H438" s="76"/>
    </row>
    <row r="439" spans="1:8" s="59" customFormat="1" ht="39.6">
      <c r="A439" s="115" t="s">
        <v>10</v>
      </c>
      <c r="B439" s="131" t="s">
        <v>53</v>
      </c>
      <c r="C439" s="131"/>
      <c r="D439" s="74"/>
      <c r="E439" s="76"/>
      <c r="F439" s="76"/>
      <c r="G439" s="76"/>
      <c r="H439" s="76"/>
    </row>
    <row r="440" spans="1:8" s="59" customFormat="1">
      <c r="A440" s="110"/>
      <c r="B440" s="110"/>
      <c r="C440" s="110"/>
      <c r="D440" s="74"/>
      <c r="E440" s="76"/>
      <c r="F440" s="76"/>
      <c r="G440" s="76"/>
      <c r="H440" s="76"/>
    </row>
    <row r="441" spans="1:8" s="59" customFormat="1">
      <c r="A441" s="115" t="s">
        <v>10</v>
      </c>
      <c r="B441" s="160" t="s">
        <v>253</v>
      </c>
      <c r="C441" s="160"/>
      <c r="D441" s="74"/>
      <c r="E441" s="76"/>
      <c r="F441" s="76"/>
      <c r="G441" s="76"/>
      <c r="H441" s="76"/>
    </row>
    <row r="442" spans="1:8" s="59" customFormat="1" ht="184.8">
      <c r="A442" s="117">
        <v>1</v>
      </c>
      <c r="B442" s="161" t="s">
        <v>278</v>
      </c>
      <c r="C442" s="161"/>
      <c r="D442" s="74"/>
      <c r="E442" s="4"/>
      <c r="F442" s="4"/>
      <c r="G442" s="4"/>
      <c r="H442" s="76"/>
    </row>
    <row r="443" spans="1:8" s="59" customFormat="1" ht="224.4">
      <c r="A443" s="162"/>
      <c r="B443" s="161" t="s">
        <v>577</v>
      </c>
      <c r="C443" s="161"/>
      <c r="D443" s="74"/>
      <c r="E443" s="76"/>
      <c r="F443" s="76"/>
      <c r="G443" s="76"/>
      <c r="H443" s="76"/>
    </row>
    <row r="444" spans="1:8" s="59" customFormat="1" ht="170.25" customHeight="1">
      <c r="A444" s="162"/>
      <c r="B444" s="118" t="s">
        <v>346</v>
      </c>
      <c r="C444" s="119" t="s">
        <v>296</v>
      </c>
      <c r="D444" s="3" t="s">
        <v>22</v>
      </c>
      <c r="E444" s="76">
        <v>2692</v>
      </c>
      <c r="F444" s="1"/>
      <c r="G444" s="4">
        <f>+E444*F444</f>
        <v>0</v>
      </c>
      <c r="H444" s="76"/>
    </row>
    <row r="445" spans="1:8" s="59" customFormat="1" ht="39.6">
      <c r="A445" s="115" t="s">
        <v>10</v>
      </c>
      <c r="B445" s="131" t="s">
        <v>254</v>
      </c>
      <c r="C445" s="131"/>
      <c r="D445" s="74"/>
      <c r="E445" s="76"/>
      <c r="F445" s="76"/>
      <c r="G445" s="76"/>
      <c r="H445" s="76"/>
    </row>
    <row r="446" spans="1:8" s="59" customFormat="1" ht="41.4">
      <c r="A446" s="162"/>
      <c r="B446" s="163" t="s">
        <v>255</v>
      </c>
      <c r="C446" s="163"/>
      <c r="D446" s="74"/>
      <c r="E446" s="76"/>
      <c r="F446" s="76"/>
      <c r="G446" s="76"/>
      <c r="H446" s="76"/>
    </row>
    <row r="447" spans="1:8" s="59" customFormat="1" ht="41.4">
      <c r="A447" s="162"/>
      <c r="B447" s="163" t="s">
        <v>256</v>
      </c>
      <c r="C447" s="163"/>
      <c r="D447" s="74"/>
      <c r="E447" s="76"/>
      <c r="F447" s="76"/>
      <c r="G447" s="76"/>
      <c r="H447" s="76"/>
    </row>
    <row r="448" spans="1:8" s="59" customFormat="1" ht="54" customHeight="1">
      <c r="A448" s="162"/>
      <c r="B448" s="163" t="s">
        <v>257</v>
      </c>
      <c r="C448" s="163"/>
      <c r="D448" s="74"/>
      <c r="E448" s="76"/>
      <c r="F448" s="76"/>
      <c r="G448" s="76"/>
      <c r="H448" s="76"/>
    </row>
    <row r="449" spans="1:8" s="59" customFormat="1" ht="117" customHeight="1">
      <c r="A449" s="21"/>
      <c r="B449" s="161" t="s">
        <v>574</v>
      </c>
      <c r="C449" s="164"/>
      <c r="D449" s="3"/>
      <c r="E449" s="4"/>
      <c r="F449" s="4"/>
      <c r="G449" s="4"/>
      <c r="H449" s="76"/>
    </row>
    <row r="450" spans="1:8" s="59" customFormat="1" ht="13.8">
      <c r="A450" s="2"/>
      <c r="B450" s="164"/>
      <c r="C450" s="164"/>
      <c r="D450" s="3"/>
      <c r="E450" s="4"/>
      <c r="F450" s="4"/>
      <c r="G450" s="4"/>
      <c r="H450" s="76"/>
    </row>
    <row r="451" spans="1:8" s="59" customFormat="1" ht="284.25" customHeight="1">
      <c r="A451" s="152" t="s">
        <v>520</v>
      </c>
      <c r="B451" s="161" t="s">
        <v>575</v>
      </c>
      <c r="C451" s="119" t="s">
        <v>296</v>
      </c>
      <c r="D451" s="3" t="s">
        <v>22</v>
      </c>
      <c r="E451" s="76">
        <v>142</v>
      </c>
      <c r="F451" s="1"/>
      <c r="G451" s="4">
        <f>+E451*F451</f>
        <v>0</v>
      </c>
      <c r="H451" s="76"/>
    </row>
    <row r="452" spans="1:8" s="59" customFormat="1">
      <c r="A452" s="2"/>
      <c r="B452"/>
      <c r="C452"/>
      <c r="D452" s="3"/>
      <c r="E452" s="4"/>
      <c r="F452" s="4"/>
      <c r="G452" s="4"/>
      <c r="H452" s="76"/>
    </row>
    <row r="453" spans="1:8" s="59" customFormat="1" ht="26.4">
      <c r="A453" s="115" t="s">
        <v>10</v>
      </c>
      <c r="B453" s="131" t="s">
        <v>258</v>
      </c>
      <c r="C453" s="131"/>
      <c r="D453" s="74"/>
      <c r="E453" s="76"/>
      <c r="F453" s="76"/>
      <c r="G453" s="76"/>
      <c r="H453" s="76"/>
    </row>
    <row r="454" spans="1:8" s="59" customFormat="1" ht="210.6">
      <c r="A454" s="117">
        <f>A442+1</f>
        <v>2</v>
      </c>
      <c r="B454" s="165" t="s">
        <v>576</v>
      </c>
      <c r="C454" s="119" t="s">
        <v>296</v>
      </c>
      <c r="D454" s="3" t="s">
        <v>22</v>
      </c>
      <c r="E454" s="4">
        <v>24</v>
      </c>
      <c r="F454" s="56"/>
      <c r="G454" s="4">
        <f>+E454*F454</f>
        <v>0</v>
      </c>
      <c r="H454" s="76"/>
    </row>
    <row r="455" spans="1:8">
      <c r="A455" s="110"/>
      <c r="B455" s="110"/>
      <c r="C455" s="110"/>
      <c r="D455" s="74"/>
      <c r="E455" s="76"/>
      <c r="F455" s="76"/>
      <c r="G455" s="76"/>
    </row>
    <row r="456" spans="1:8" ht="39.6">
      <c r="A456" s="117">
        <f>A454+1</f>
        <v>3</v>
      </c>
      <c r="B456" s="118" t="s">
        <v>623</v>
      </c>
      <c r="C456" s="118"/>
      <c r="E456" s="76"/>
      <c r="F456" s="76"/>
      <c r="G456" s="76"/>
    </row>
    <row r="457" spans="1:8" s="59" customFormat="1" ht="26.4">
      <c r="A457" s="166" t="s">
        <v>48</v>
      </c>
      <c r="B457" s="118" t="s">
        <v>624</v>
      </c>
      <c r="C457" s="119" t="s">
        <v>296</v>
      </c>
      <c r="D457" s="3" t="s">
        <v>33</v>
      </c>
      <c r="E457" s="76">
        <v>1</v>
      </c>
      <c r="F457" s="1"/>
      <c r="G457" s="76">
        <f>+E457*F457</f>
        <v>0</v>
      </c>
      <c r="H457" s="76"/>
    </row>
    <row r="458" spans="1:8" s="59" customFormat="1">
      <c r="A458" s="166"/>
      <c r="B458" s="2" t="s">
        <v>380</v>
      </c>
      <c r="C458" s="119"/>
      <c r="D458" s="3" t="s">
        <v>381</v>
      </c>
      <c r="E458" s="76">
        <v>10</v>
      </c>
      <c r="F458" s="76"/>
      <c r="G458" s="76"/>
      <c r="H458" s="76"/>
    </row>
    <row r="459" spans="1:8" s="59" customFormat="1" ht="13.8">
      <c r="A459" s="166"/>
      <c r="B459" s="167" t="s">
        <v>382</v>
      </c>
      <c r="C459" s="119"/>
      <c r="D459" s="3" t="s">
        <v>381</v>
      </c>
      <c r="E459" s="76">
        <v>25</v>
      </c>
      <c r="F459" s="76"/>
      <c r="G459" s="76"/>
      <c r="H459" s="76"/>
    </row>
    <row r="460" spans="1:8" s="59" customFormat="1">
      <c r="A460" s="166"/>
      <c r="B460" s="2" t="s">
        <v>457</v>
      </c>
      <c r="C460" s="119"/>
      <c r="D460" s="3" t="s">
        <v>381</v>
      </c>
      <c r="E460" s="76">
        <v>65</v>
      </c>
      <c r="F460" s="76"/>
      <c r="G460" s="76"/>
      <c r="H460" s="76"/>
    </row>
    <row r="461" spans="1:8" s="59" customFormat="1">
      <c r="A461" s="166"/>
      <c r="B461" s="2" t="s">
        <v>383</v>
      </c>
      <c r="C461" s="119"/>
      <c r="D461" s="3" t="s">
        <v>381</v>
      </c>
      <c r="E461" s="76">
        <v>60</v>
      </c>
      <c r="F461" s="76"/>
      <c r="G461" s="76"/>
      <c r="H461" s="76"/>
    </row>
    <row r="462" spans="1:8" s="59" customFormat="1">
      <c r="A462" s="166"/>
      <c r="B462" s="2" t="s">
        <v>384</v>
      </c>
      <c r="C462" s="119"/>
      <c r="D462" s="3" t="s">
        <v>381</v>
      </c>
      <c r="E462" s="76">
        <v>45</v>
      </c>
      <c r="F462" s="76"/>
      <c r="G462" s="76"/>
      <c r="H462" s="76"/>
    </row>
    <row r="463" spans="1:8" s="59" customFormat="1">
      <c r="A463" s="166"/>
      <c r="B463" s="2" t="s">
        <v>385</v>
      </c>
      <c r="C463" s="119"/>
      <c r="D463" s="3" t="s">
        <v>381</v>
      </c>
      <c r="E463" s="76">
        <v>30</v>
      </c>
      <c r="F463" s="76"/>
      <c r="G463" s="76"/>
      <c r="H463" s="76"/>
    </row>
    <row r="464" spans="1:8" s="59" customFormat="1">
      <c r="A464" s="166"/>
      <c r="B464" s="2" t="s">
        <v>386</v>
      </c>
      <c r="C464" s="119"/>
      <c r="D464" s="3" t="s">
        <v>381</v>
      </c>
      <c r="E464" s="76">
        <v>30</v>
      </c>
      <c r="F464" s="76"/>
      <c r="G464" s="76"/>
      <c r="H464" s="76"/>
    </row>
    <row r="465" spans="1:8" s="59" customFormat="1">
      <c r="A465" s="166"/>
      <c r="B465" s="2" t="s">
        <v>387</v>
      </c>
      <c r="C465" s="119"/>
      <c r="D465" s="3" t="s">
        <v>381</v>
      </c>
      <c r="E465" s="76">
        <v>5</v>
      </c>
      <c r="F465" s="76"/>
      <c r="G465" s="76"/>
      <c r="H465" s="76"/>
    </row>
    <row r="466" spans="1:8" s="59" customFormat="1">
      <c r="A466" s="166"/>
      <c r="B466" s="2" t="s">
        <v>388</v>
      </c>
      <c r="C466" s="119"/>
      <c r="D466" s="3" t="s">
        <v>381</v>
      </c>
      <c r="E466" s="76">
        <v>5</v>
      </c>
      <c r="F466" s="76"/>
      <c r="G466" s="76"/>
      <c r="H466" s="76"/>
    </row>
    <row r="467" spans="1:8" s="59" customFormat="1">
      <c r="A467" s="166"/>
      <c r="B467" s="2" t="s">
        <v>389</v>
      </c>
      <c r="C467" s="119"/>
      <c r="D467" s="3" t="s">
        <v>62</v>
      </c>
      <c r="E467" s="76">
        <v>6</v>
      </c>
      <c r="F467" s="76"/>
      <c r="G467" s="76"/>
      <c r="H467" s="76"/>
    </row>
    <row r="468" spans="1:8" s="59" customFormat="1">
      <c r="A468" s="166"/>
      <c r="B468" s="2" t="s">
        <v>390</v>
      </c>
      <c r="C468" s="119"/>
      <c r="D468" s="3" t="s">
        <v>62</v>
      </c>
      <c r="E468" s="76">
        <v>3</v>
      </c>
      <c r="F468" s="76"/>
      <c r="G468" s="76"/>
      <c r="H468" s="76"/>
    </row>
    <row r="469" spans="1:8" s="59" customFormat="1">
      <c r="A469" s="166"/>
      <c r="B469" s="2" t="s">
        <v>391</v>
      </c>
      <c r="C469" s="119"/>
      <c r="D469" s="3" t="s">
        <v>62</v>
      </c>
      <c r="E469" s="76">
        <v>4</v>
      </c>
      <c r="F469" s="76"/>
      <c r="G469" s="76"/>
      <c r="H469" s="76"/>
    </row>
    <row r="470" spans="1:8" s="59" customFormat="1">
      <c r="A470" s="166"/>
      <c r="B470" s="2" t="s">
        <v>392</v>
      </c>
      <c r="C470" s="119"/>
      <c r="D470" s="3" t="s">
        <v>62</v>
      </c>
      <c r="E470" s="76">
        <v>2</v>
      </c>
      <c r="F470" s="76"/>
      <c r="G470" s="76"/>
      <c r="H470" s="76"/>
    </row>
    <row r="471" spans="1:8" s="59" customFormat="1">
      <c r="A471" s="166"/>
      <c r="B471" s="2" t="s">
        <v>393</v>
      </c>
      <c r="C471" s="119"/>
      <c r="D471" s="3" t="s">
        <v>62</v>
      </c>
      <c r="E471" s="76">
        <v>6</v>
      </c>
      <c r="F471" s="76"/>
      <c r="G471" s="76"/>
      <c r="H471" s="76"/>
    </row>
    <row r="472" spans="1:8" s="59" customFormat="1">
      <c r="A472" s="166"/>
      <c r="B472" s="2" t="s">
        <v>394</v>
      </c>
      <c r="C472" s="119"/>
      <c r="D472" s="3" t="s">
        <v>62</v>
      </c>
      <c r="E472" s="76">
        <v>13</v>
      </c>
      <c r="F472" s="76"/>
      <c r="G472" s="76"/>
      <c r="H472" s="76"/>
    </row>
    <row r="473" spans="1:8" s="59" customFormat="1">
      <c r="A473" s="166"/>
      <c r="B473" s="2" t="s">
        <v>395</v>
      </c>
      <c r="C473" s="119"/>
      <c r="D473" s="3" t="s">
        <v>62</v>
      </c>
      <c r="E473" s="76">
        <v>13</v>
      </c>
      <c r="F473" s="76"/>
      <c r="G473" s="76"/>
      <c r="H473" s="76"/>
    </row>
    <row r="474" spans="1:8" s="59" customFormat="1">
      <c r="A474" s="166"/>
      <c r="B474" s="2" t="s">
        <v>396</v>
      </c>
      <c r="C474" s="119"/>
      <c r="D474" s="3" t="s">
        <v>62</v>
      </c>
      <c r="E474" s="76">
        <v>11</v>
      </c>
      <c r="F474" s="76"/>
      <c r="G474" s="76"/>
      <c r="H474" s="76"/>
    </row>
    <row r="475" spans="1:8" s="59" customFormat="1">
      <c r="A475" s="166"/>
      <c r="B475" s="2" t="s">
        <v>397</v>
      </c>
      <c r="C475" s="119"/>
      <c r="D475" s="3" t="s">
        <v>62</v>
      </c>
      <c r="E475" s="76">
        <v>9</v>
      </c>
      <c r="F475" s="76"/>
      <c r="G475" s="76"/>
      <c r="H475" s="76"/>
    </row>
    <row r="476" spans="1:8" s="59" customFormat="1">
      <c r="A476" s="166"/>
      <c r="B476" s="2" t="s">
        <v>398</v>
      </c>
      <c r="C476" s="119"/>
      <c r="D476" s="3" t="s">
        <v>62</v>
      </c>
      <c r="E476" s="76">
        <v>3</v>
      </c>
      <c r="F476" s="76"/>
      <c r="G476" s="76"/>
      <c r="H476" s="76"/>
    </row>
    <row r="477" spans="1:8" s="59" customFormat="1">
      <c r="A477" s="166"/>
      <c r="B477" s="2" t="s">
        <v>399</v>
      </c>
      <c r="C477" s="119"/>
      <c r="D477" s="3" t="s">
        <v>62</v>
      </c>
      <c r="E477" s="76">
        <v>9</v>
      </c>
      <c r="F477" s="76"/>
      <c r="G477" s="76"/>
      <c r="H477" s="76"/>
    </row>
    <row r="478" spans="1:8" s="59" customFormat="1">
      <c r="A478" s="166"/>
      <c r="B478" s="2" t="s">
        <v>400</v>
      </c>
      <c r="C478" s="119"/>
      <c r="D478" s="3" t="s">
        <v>62</v>
      </c>
      <c r="E478" s="76">
        <v>2</v>
      </c>
      <c r="F478" s="76"/>
      <c r="G478" s="76"/>
      <c r="H478" s="76"/>
    </row>
    <row r="479" spans="1:8" s="59" customFormat="1">
      <c r="A479" s="166"/>
      <c r="B479" s="2" t="s">
        <v>401</v>
      </c>
      <c r="C479" s="119"/>
      <c r="D479" s="3" t="s">
        <v>62</v>
      </c>
      <c r="E479" s="76">
        <v>1</v>
      </c>
      <c r="F479" s="76"/>
      <c r="G479" s="76"/>
      <c r="H479" s="76"/>
    </row>
    <row r="480" spans="1:8" s="59" customFormat="1">
      <c r="A480" s="166"/>
      <c r="B480" s="2" t="s">
        <v>402</v>
      </c>
      <c r="C480" s="119"/>
      <c r="D480" s="3" t="s">
        <v>62</v>
      </c>
      <c r="E480" s="76">
        <v>1</v>
      </c>
      <c r="F480" s="76"/>
      <c r="G480" s="76"/>
      <c r="H480" s="76"/>
    </row>
    <row r="481" spans="1:8" s="59" customFormat="1">
      <c r="A481" s="166"/>
      <c r="B481" s="2" t="s">
        <v>403</v>
      </c>
      <c r="C481" s="119"/>
      <c r="D481" s="3" t="s">
        <v>62</v>
      </c>
      <c r="E481" s="76">
        <v>1</v>
      </c>
      <c r="F481" s="76"/>
      <c r="G481" s="76"/>
      <c r="H481" s="76"/>
    </row>
    <row r="482" spans="1:8" s="59" customFormat="1">
      <c r="A482" s="166"/>
      <c r="B482" s="2" t="s">
        <v>404</v>
      </c>
      <c r="C482" s="119"/>
      <c r="D482" s="3" t="s">
        <v>62</v>
      </c>
      <c r="E482" s="76">
        <v>2</v>
      </c>
      <c r="F482" s="76"/>
      <c r="G482" s="76"/>
      <c r="H482" s="76"/>
    </row>
    <row r="483" spans="1:8" s="59" customFormat="1">
      <c r="A483" s="166"/>
      <c r="B483" s="2" t="s">
        <v>405</v>
      </c>
      <c r="C483" s="119"/>
      <c r="D483" s="3" t="s">
        <v>62</v>
      </c>
      <c r="E483" s="76">
        <v>2</v>
      </c>
      <c r="F483" s="76"/>
      <c r="G483" s="76"/>
      <c r="H483" s="76"/>
    </row>
    <row r="484" spans="1:8" s="59" customFormat="1">
      <c r="A484" s="166"/>
      <c r="B484" s="2" t="s">
        <v>406</v>
      </c>
      <c r="C484" s="119"/>
      <c r="D484" s="3" t="s">
        <v>62</v>
      </c>
      <c r="E484" s="76">
        <v>1</v>
      </c>
      <c r="F484" s="76"/>
      <c r="G484" s="76"/>
      <c r="H484" s="76"/>
    </row>
    <row r="485" spans="1:8" s="59" customFormat="1">
      <c r="A485" s="166"/>
      <c r="B485" s="2" t="s">
        <v>407</v>
      </c>
      <c r="C485" s="119"/>
      <c r="D485" s="3" t="s">
        <v>62</v>
      </c>
      <c r="E485" s="76">
        <v>1</v>
      </c>
      <c r="F485" s="76"/>
      <c r="G485" s="76"/>
      <c r="H485" s="76"/>
    </row>
    <row r="486" spans="1:8" s="59" customFormat="1">
      <c r="A486" s="166"/>
      <c r="B486" s="2" t="s">
        <v>408</v>
      </c>
      <c r="C486" s="119"/>
      <c r="D486" s="3" t="s">
        <v>62</v>
      </c>
      <c r="E486" s="76">
        <v>3</v>
      </c>
      <c r="F486" s="76"/>
      <c r="G486" s="76"/>
      <c r="H486" s="76"/>
    </row>
    <row r="487" spans="1:8" s="59" customFormat="1">
      <c r="A487" s="166"/>
      <c r="B487" s="2" t="s">
        <v>409</v>
      </c>
      <c r="C487" s="119"/>
      <c r="D487" s="3" t="s">
        <v>62</v>
      </c>
      <c r="E487" s="76">
        <v>1</v>
      </c>
      <c r="F487" s="76"/>
      <c r="G487" s="76"/>
      <c r="H487" s="76"/>
    </row>
    <row r="488" spans="1:8" s="59" customFormat="1">
      <c r="A488" s="166"/>
      <c r="B488" s="2" t="s">
        <v>410</v>
      </c>
      <c r="C488" s="119"/>
      <c r="D488" s="3" t="s">
        <v>62</v>
      </c>
      <c r="E488" s="76">
        <v>1</v>
      </c>
      <c r="F488" s="76"/>
      <c r="G488" s="76"/>
      <c r="H488" s="76"/>
    </row>
    <row r="489" spans="1:8" s="59" customFormat="1">
      <c r="A489" s="166"/>
      <c r="B489" s="2" t="s">
        <v>411</v>
      </c>
      <c r="C489" s="119"/>
      <c r="D489" s="3" t="s">
        <v>62</v>
      </c>
      <c r="E489" s="76">
        <v>1</v>
      </c>
      <c r="F489" s="76"/>
      <c r="G489" s="76"/>
      <c r="H489" s="76"/>
    </row>
    <row r="490" spans="1:8" s="59" customFormat="1">
      <c r="A490" s="166"/>
      <c r="B490" s="2" t="s">
        <v>412</v>
      </c>
      <c r="C490" s="119"/>
      <c r="D490" s="3" t="s">
        <v>62</v>
      </c>
      <c r="E490" s="76">
        <v>10</v>
      </c>
      <c r="F490" s="76"/>
      <c r="G490" s="76"/>
      <c r="H490" s="76"/>
    </row>
    <row r="491" spans="1:8" s="59" customFormat="1">
      <c r="A491" s="166"/>
      <c r="B491" s="2" t="s">
        <v>413</v>
      </c>
      <c r="C491" s="119"/>
      <c r="D491" s="3" t="s">
        <v>62</v>
      </c>
      <c r="E491" s="76">
        <v>27</v>
      </c>
      <c r="F491" s="76"/>
      <c r="G491" s="76"/>
      <c r="H491" s="76"/>
    </row>
    <row r="492" spans="1:8" s="59" customFormat="1">
      <c r="A492" s="166"/>
      <c r="B492" s="2" t="s">
        <v>414</v>
      </c>
      <c r="C492" s="119"/>
      <c r="D492" s="3" t="s">
        <v>62</v>
      </c>
      <c r="E492" s="76">
        <v>27</v>
      </c>
      <c r="F492" s="76"/>
      <c r="G492" s="76"/>
      <c r="H492" s="76"/>
    </row>
    <row r="493" spans="1:8" s="59" customFormat="1">
      <c r="A493" s="166"/>
      <c r="B493" s="2" t="s">
        <v>415</v>
      </c>
      <c r="C493" s="119"/>
      <c r="D493" s="3" t="s">
        <v>62</v>
      </c>
      <c r="E493" s="76">
        <v>34</v>
      </c>
      <c r="F493" s="76"/>
      <c r="G493" s="76"/>
      <c r="H493" s="76"/>
    </row>
    <row r="494" spans="1:8" s="59" customFormat="1">
      <c r="A494" s="166"/>
      <c r="B494" s="2" t="s">
        <v>416</v>
      </c>
      <c r="C494" s="119"/>
      <c r="D494" s="3" t="s">
        <v>62</v>
      </c>
      <c r="E494" s="76">
        <v>31</v>
      </c>
      <c r="F494" s="76"/>
      <c r="G494" s="76"/>
      <c r="H494" s="76"/>
    </row>
    <row r="495" spans="1:8" s="59" customFormat="1">
      <c r="A495" s="166"/>
      <c r="B495" s="2" t="s">
        <v>417</v>
      </c>
      <c r="C495" s="119"/>
      <c r="D495" s="3" t="s">
        <v>62</v>
      </c>
      <c r="E495" s="76">
        <v>20</v>
      </c>
      <c r="F495" s="76"/>
      <c r="G495" s="76"/>
      <c r="H495" s="76"/>
    </row>
    <row r="496" spans="1:8" s="59" customFormat="1">
      <c r="A496" s="166"/>
      <c r="B496" s="2" t="s">
        <v>418</v>
      </c>
      <c r="C496" s="119"/>
      <c r="D496" s="3" t="s">
        <v>62</v>
      </c>
      <c r="E496" s="76">
        <v>28</v>
      </c>
      <c r="F496" s="76"/>
      <c r="G496" s="76"/>
      <c r="H496" s="76"/>
    </row>
    <row r="497" spans="1:8" s="59" customFormat="1">
      <c r="A497" s="166"/>
      <c r="B497" s="2" t="s">
        <v>419</v>
      </c>
      <c r="C497" s="119"/>
      <c r="D497" s="3" t="s">
        <v>62</v>
      </c>
      <c r="E497" s="76">
        <v>7</v>
      </c>
      <c r="F497" s="76"/>
      <c r="G497" s="76"/>
      <c r="H497" s="76"/>
    </row>
    <row r="498" spans="1:8" s="59" customFormat="1">
      <c r="A498" s="166"/>
      <c r="B498" s="2" t="s">
        <v>420</v>
      </c>
      <c r="C498" s="119"/>
      <c r="D498" s="3" t="s">
        <v>62</v>
      </c>
      <c r="E498" s="76">
        <v>1</v>
      </c>
      <c r="F498" s="76"/>
      <c r="G498" s="76"/>
      <c r="H498" s="76"/>
    </row>
    <row r="499" spans="1:8" s="59" customFormat="1">
      <c r="A499" s="166"/>
      <c r="B499" s="2" t="s">
        <v>421</v>
      </c>
      <c r="C499" s="119"/>
      <c r="D499" s="3" t="s">
        <v>62</v>
      </c>
      <c r="E499" s="76">
        <v>4</v>
      </c>
      <c r="F499" s="76"/>
      <c r="G499" s="76"/>
      <c r="H499" s="76"/>
    </row>
    <row r="500" spans="1:8" s="59" customFormat="1">
      <c r="A500" s="166"/>
      <c r="B500" s="2" t="s">
        <v>422</v>
      </c>
      <c r="C500" s="119"/>
      <c r="D500" s="3" t="s">
        <v>62</v>
      </c>
      <c r="E500" s="76">
        <v>3</v>
      </c>
      <c r="F500" s="76"/>
      <c r="G500" s="76"/>
      <c r="H500" s="76"/>
    </row>
    <row r="501" spans="1:8" s="59" customFormat="1">
      <c r="A501" s="166"/>
      <c r="B501" s="2" t="s">
        <v>423</v>
      </c>
      <c r="C501" s="119"/>
      <c r="D501" s="3" t="s">
        <v>62</v>
      </c>
      <c r="E501" s="76">
        <v>1</v>
      </c>
      <c r="F501" s="76"/>
      <c r="G501" s="76"/>
      <c r="H501" s="76"/>
    </row>
    <row r="502" spans="1:8" s="59" customFormat="1">
      <c r="A502" s="166"/>
      <c r="B502" s="2" t="s">
        <v>424</v>
      </c>
      <c r="C502" s="119"/>
      <c r="D502" s="3" t="s">
        <v>62</v>
      </c>
      <c r="E502" s="76">
        <v>5</v>
      </c>
      <c r="F502" s="76"/>
      <c r="G502" s="76"/>
      <c r="H502" s="76"/>
    </row>
    <row r="503" spans="1:8" s="59" customFormat="1">
      <c r="A503" s="166"/>
      <c r="B503" s="2" t="s">
        <v>425</v>
      </c>
      <c r="C503" s="119"/>
      <c r="D503" s="3" t="s">
        <v>62</v>
      </c>
      <c r="E503" s="76">
        <v>6</v>
      </c>
      <c r="F503" s="76"/>
      <c r="G503" s="76"/>
      <c r="H503" s="76"/>
    </row>
    <row r="504" spans="1:8" s="59" customFormat="1">
      <c r="A504" s="166"/>
      <c r="B504" s="2" t="s">
        <v>426</v>
      </c>
      <c r="C504" s="119"/>
      <c r="D504" s="3" t="s">
        <v>62</v>
      </c>
      <c r="E504" s="76">
        <v>3</v>
      </c>
      <c r="F504" s="76"/>
      <c r="G504" s="76"/>
      <c r="H504" s="76"/>
    </row>
    <row r="505" spans="1:8" s="59" customFormat="1">
      <c r="A505" s="166"/>
      <c r="B505" s="2" t="s">
        <v>427</v>
      </c>
      <c r="C505" s="119"/>
      <c r="D505" s="3" t="s">
        <v>62</v>
      </c>
      <c r="E505" s="76">
        <v>5</v>
      </c>
      <c r="F505" s="76"/>
      <c r="G505" s="76"/>
      <c r="H505" s="76"/>
    </row>
    <row r="506" spans="1:8" s="59" customFormat="1">
      <c r="A506" s="166"/>
      <c r="B506" s="2" t="s">
        <v>428</v>
      </c>
      <c r="C506" s="119"/>
      <c r="D506" s="3" t="s">
        <v>62</v>
      </c>
      <c r="E506" s="76">
        <v>5</v>
      </c>
      <c r="F506" s="76"/>
      <c r="G506" s="76"/>
      <c r="H506" s="76"/>
    </row>
    <row r="507" spans="1:8" s="59" customFormat="1">
      <c r="A507" s="166"/>
      <c r="B507" s="2" t="s">
        <v>429</v>
      </c>
      <c r="C507" s="119"/>
      <c r="D507" s="3" t="s">
        <v>62</v>
      </c>
      <c r="E507" s="76">
        <v>2</v>
      </c>
      <c r="F507" s="76"/>
      <c r="G507" s="76"/>
      <c r="H507" s="76"/>
    </row>
    <row r="508" spans="1:8" s="59" customFormat="1">
      <c r="A508" s="166"/>
      <c r="B508" s="2" t="s">
        <v>430</v>
      </c>
      <c r="C508" s="119"/>
      <c r="D508" s="3" t="s">
        <v>62</v>
      </c>
      <c r="E508" s="76">
        <v>1</v>
      </c>
      <c r="F508" s="76"/>
      <c r="G508" s="76"/>
      <c r="H508" s="76"/>
    </row>
    <row r="509" spans="1:8" s="59" customFormat="1">
      <c r="A509" s="166"/>
      <c r="B509" s="2" t="s">
        <v>431</v>
      </c>
      <c r="C509" s="119"/>
      <c r="D509" s="3" t="s">
        <v>62</v>
      </c>
      <c r="E509" s="76">
        <v>1</v>
      </c>
      <c r="F509" s="76"/>
      <c r="G509" s="76"/>
      <c r="H509" s="76"/>
    </row>
    <row r="510" spans="1:8" s="59" customFormat="1">
      <c r="A510" s="166"/>
      <c r="B510" s="2" t="s">
        <v>432</v>
      </c>
      <c r="C510" s="119"/>
      <c r="D510" s="3" t="s">
        <v>62</v>
      </c>
      <c r="E510" s="76">
        <v>3</v>
      </c>
      <c r="F510" s="76"/>
      <c r="G510" s="76"/>
      <c r="H510" s="76"/>
    </row>
    <row r="511" spans="1:8" s="59" customFormat="1">
      <c r="A511" s="166"/>
      <c r="B511" s="2" t="s">
        <v>433</v>
      </c>
      <c r="C511" s="119"/>
      <c r="D511" s="3" t="s">
        <v>62</v>
      </c>
      <c r="E511" s="76">
        <v>1</v>
      </c>
      <c r="F511" s="76"/>
      <c r="G511" s="76"/>
      <c r="H511" s="76"/>
    </row>
    <row r="512" spans="1:8" s="59" customFormat="1">
      <c r="A512" s="166"/>
      <c r="B512" s="2" t="s">
        <v>434</v>
      </c>
      <c r="C512" s="119"/>
      <c r="D512" s="3" t="s">
        <v>62</v>
      </c>
      <c r="E512" s="76">
        <v>1</v>
      </c>
      <c r="F512" s="76"/>
      <c r="G512" s="76"/>
      <c r="H512" s="76"/>
    </row>
    <row r="513" spans="1:8" s="59" customFormat="1">
      <c r="A513" s="166"/>
      <c r="B513" s="2" t="s">
        <v>435</v>
      </c>
      <c r="C513" s="119"/>
      <c r="D513" s="3" t="s">
        <v>62</v>
      </c>
      <c r="E513" s="76">
        <v>6</v>
      </c>
      <c r="F513" s="76"/>
      <c r="G513" s="76"/>
      <c r="H513" s="76"/>
    </row>
    <row r="514" spans="1:8" s="59" customFormat="1">
      <c r="A514" s="166"/>
      <c r="B514" s="2" t="s">
        <v>436</v>
      </c>
      <c r="C514" s="119"/>
      <c r="D514" s="3" t="s">
        <v>62</v>
      </c>
      <c r="E514" s="76">
        <v>8</v>
      </c>
      <c r="F514" s="76"/>
      <c r="G514" s="76"/>
      <c r="H514" s="76"/>
    </row>
    <row r="515" spans="1:8" s="59" customFormat="1">
      <c r="A515" s="166"/>
      <c r="B515" s="2" t="s">
        <v>437</v>
      </c>
      <c r="C515" s="119"/>
      <c r="D515" s="3" t="s">
        <v>62</v>
      </c>
      <c r="E515" s="76">
        <v>7</v>
      </c>
      <c r="F515" s="76"/>
      <c r="G515" s="76"/>
      <c r="H515" s="76"/>
    </row>
    <row r="516" spans="1:8" s="59" customFormat="1">
      <c r="A516" s="166"/>
      <c r="B516" s="2" t="s">
        <v>438</v>
      </c>
      <c r="C516" s="119"/>
      <c r="D516" s="3" t="s">
        <v>62</v>
      </c>
      <c r="E516" s="76">
        <v>6</v>
      </c>
      <c r="F516" s="76"/>
      <c r="G516" s="76"/>
      <c r="H516" s="76"/>
    </row>
    <row r="517" spans="1:8" s="59" customFormat="1">
      <c r="A517" s="166"/>
      <c r="B517" s="2" t="s">
        <v>439</v>
      </c>
      <c r="C517" s="119"/>
      <c r="D517" s="3" t="s">
        <v>62</v>
      </c>
      <c r="E517" s="76">
        <v>18</v>
      </c>
      <c r="F517" s="76"/>
      <c r="G517" s="76"/>
      <c r="H517" s="76"/>
    </row>
    <row r="518" spans="1:8" s="59" customFormat="1">
      <c r="A518" s="166"/>
      <c r="B518" s="2" t="s">
        <v>440</v>
      </c>
      <c r="C518" s="119"/>
      <c r="D518" s="3" t="s">
        <v>62</v>
      </c>
      <c r="E518" s="76">
        <v>6</v>
      </c>
      <c r="F518" s="76"/>
      <c r="G518" s="76"/>
      <c r="H518" s="76"/>
    </row>
    <row r="519" spans="1:8" s="59" customFormat="1">
      <c r="A519" s="166"/>
      <c r="B519" s="2" t="s">
        <v>441</v>
      </c>
      <c r="C519" s="119"/>
      <c r="D519" s="3" t="s">
        <v>62</v>
      </c>
      <c r="E519" s="76">
        <v>6</v>
      </c>
      <c r="F519" s="76"/>
      <c r="G519" s="76"/>
      <c r="H519" s="76"/>
    </row>
    <row r="520" spans="1:8" s="59" customFormat="1">
      <c r="A520" s="166"/>
      <c r="B520" s="2" t="s">
        <v>442</v>
      </c>
      <c r="C520" s="119"/>
      <c r="D520" s="3" t="s">
        <v>62</v>
      </c>
      <c r="E520" s="76">
        <v>45</v>
      </c>
      <c r="F520" s="76"/>
      <c r="G520" s="76"/>
      <c r="H520" s="76"/>
    </row>
    <row r="521" spans="1:8" s="59" customFormat="1">
      <c r="A521" s="166"/>
      <c r="B521" s="2" t="s">
        <v>443</v>
      </c>
      <c r="C521" s="119"/>
      <c r="D521" s="3" t="s">
        <v>62</v>
      </c>
      <c r="E521" s="76">
        <v>84</v>
      </c>
      <c r="F521" s="76"/>
      <c r="G521" s="76"/>
      <c r="H521" s="76"/>
    </row>
    <row r="522" spans="1:8" s="59" customFormat="1">
      <c r="A522" s="166"/>
      <c r="B522" s="2" t="s">
        <v>444</v>
      </c>
      <c r="C522" s="119"/>
      <c r="D522" s="3" t="s">
        <v>62</v>
      </c>
      <c r="E522" s="76">
        <v>15</v>
      </c>
      <c r="F522" s="76"/>
      <c r="G522" s="76"/>
      <c r="H522" s="76"/>
    </row>
    <row r="523" spans="1:8" s="59" customFormat="1">
      <c r="A523" s="166"/>
      <c r="B523" s="2" t="s">
        <v>445</v>
      </c>
      <c r="C523" s="119"/>
      <c r="D523" s="3" t="s">
        <v>381</v>
      </c>
      <c r="E523" s="76">
        <v>210</v>
      </c>
      <c r="F523" s="76"/>
      <c r="G523" s="76"/>
      <c r="H523" s="76"/>
    </row>
    <row r="524" spans="1:8" s="59" customFormat="1">
      <c r="A524" s="166"/>
      <c r="B524" s="2" t="s">
        <v>446</v>
      </c>
      <c r="C524" s="119"/>
      <c r="D524" s="3" t="s">
        <v>62</v>
      </c>
      <c r="E524" s="76">
        <v>26</v>
      </c>
      <c r="F524" s="76"/>
      <c r="G524" s="76"/>
      <c r="H524" s="76"/>
    </row>
    <row r="525" spans="1:8" s="59" customFormat="1">
      <c r="A525" s="166"/>
      <c r="B525" s="2" t="s">
        <v>447</v>
      </c>
      <c r="C525" s="119"/>
      <c r="D525" s="3" t="s">
        <v>62</v>
      </c>
      <c r="E525" s="76">
        <v>84</v>
      </c>
      <c r="F525" s="76"/>
      <c r="G525" s="76"/>
      <c r="H525" s="76"/>
    </row>
    <row r="526" spans="1:8" s="59" customFormat="1">
      <c r="A526" s="166"/>
      <c r="B526" s="2" t="s">
        <v>448</v>
      </c>
      <c r="C526" s="119"/>
      <c r="D526" s="3" t="s">
        <v>62</v>
      </c>
      <c r="E526" s="76">
        <v>168</v>
      </c>
      <c r="F526" s="76"/>
      <c r="G526" s="76"/>
      <c r="H526" s="76"/>
    </row>
    <row r="527" spans="1:8" s="59" customFormat="1">
      <c r="A527" s="166"/>
      <c r="B527" s="2" t="s">
        <v>449</v>
      </c>
      <c r="C527" s="119"/>
      <c r="D527" s="3" t="s">
        <v>62</v>
      </c>
      <c r="E527" s="76">
        <v>84</v>
      </c>
      <c r="F527" s="76"/>
      <c r="G527" s="76"/>
      <c r="H527" s="76"/>
    </row>
    <row r="528" spans="1:8" s="59" customFormat="1">
      <c r="A528" s="166"/>
      <c r="B528" s="2" t="s">
        <v>450</v>
      </c>
      <c r="C528" s="119"/>
      <c r="D528" s="3" t="s">
        <v>62</v>
      </c>
      <c r="E528" s="76">
        <v>15</v>
      </c>
      <c r="F528" s="76"/>
      <c r="G528" s="76"/>
      <c r="H528" s="76"/>
    </row>
    <row r="529" spans="1:8" s="59" customFormat="1">
      <c r="A529" s="166"/>
      <c r="B529" s="2" t="s">
        <v>451</v>
      </c>
      <c r="C529" s="119"/>
      <c r="D529" s="3" t="s">
        <v>62</v>
      </c>
      <c r="E529" s="76">
        <v>25</v>
      </c>
      <c r="F529" s="76"/>
      <c r="G529" s="76"/>
      <c r="H529" s="76"/>
    </row>
    <row r="530" spans="1:8" s="59" customFormat="1">
      <c r="A530" s="166"/>
      <c r="B530" s="2" t="s">
        <v>452</v>
      </c>
      <c r="C530" s="119"/>
      <c r="D530" s="3" t="s">
        <v>62</v>
      </c>
      <c r="E530" s="76">
        <v>68</v>
      </c>
      <c r="F530" s="76"/>
      <c r="G530" s="76"/>
      <c r="H530" s="76"/>
    </row>
    <row r="531" spans="1:8" s="59" customFormat="1">
      <c r="A531" s="166"/>
      <c r="B531" s="2" t="s">
        <v>453</v>
      </c>
      <c r="C531" s="119"/>
      <c r="D531" s="3" t="s">
        <v>62</v>
      </c>
      <c r="E531" s="76">
        <v>67</v>
      </c>
      <c r="F531" s="76"/>
      <c r="G531" s="76"/>
      <c r="H531" s="76"/>
    </row>
    <row r="532" spans="1:8" s="59" customFormat="1">
      <c r="A532" s="166"/>
      <c r="B532" s="2" t="s">
        <v>454</v>
      </c>
      <c r="C532" s="119"/>
      <c r="D532" s="3" t="s">
        <v>62</v>
      </c>
      <c r="E532" s="76">
        <v>41</v>
      </c>
      <c r="F532" s="76"/>
      <c r="G532" s="76"/>
      <c r="H532" s="76"/>
    </row>
    <row r="533" spans="1:8" s="59" customFormat="1">
      <c r="A533" s="166"/>
      <c r="B533" s="2" t="s">
        <v>455</v>
      </c>
      <c r="C533" s="119"/>
      <c r="D533" s="3" t="s">
        <v>62</v>
      </c>
      <c r="E533" s="76">
        <v>21</v>
      </c>
      <c r="F533" s="76"/>
      <c r="G533" s="76"/>
      <c r="H533" s="76"/>
    </row>
    <row r="534" spans="1:8" s="59" customFormat="1">
      <c r="A534" s="166"/>
      <c r="B534" s="2" t="s">
        <v>456</v>
      </c>
      <c r="C534" s="119"/>
      <c r="D534" s="3" t="s">
        <v>62</v>
      </c>
      <c r="E534" s="76">
        <v>26</v>
      </c>
      <c r="F534" s="76"/>
      <c r="G534" s="76"/>
      <c r="H534" s="76"/>
    </row>
    <row r="535" spans="1:8" s="59" customFormat="1">
      <c r="A535" s="166" t="s">
        <v>49</v>
      </c>
      <c r="B535" s="2" t="s">
        <v>295</v>
      </c>
      <c r="C535" s="119" t="s">
        <v>296</v>
      </c>
      <c r="D535" s="3" t="s">
        <v>33</v>
      </c>
      <c r="E535" s="76">
        <v>1</v>
      </c>
      <c r="F535" s="1"/>
      <c r="G535" s="76">
        <f>+E535*F535</f>
        <v>0</v>
      </c>
      <c r="H535" s="76"/>
    </row>
    <row r="536" spans="1:8" s="59" customFormat="1">
      <c r="A536" s="110"/>
      <c r="D536" s="74"/>
      <c r="E536" s="76"/>
      <c r="F536" s="76"/>
      <c r="G536" s="76"/>
      <c r="H536" s="76"/>
    </row>
    <row r="537" spans="1:8" s="59" customFormat="1" ht="39.6">
      <c r="A537" s="117">
        <f>A456+1</f>
        <v>4</v>
      </c>
      <c r="B537" s="135" t="s">
        <v>347</v>
      </c>
      <c r="C537" s="119" t="s">
        <v>296</v>
      </c>
      <c r="D537" s="150" t="s">
        <v>23</v>
      </c>
      <c r="E537" s="13">
        <v>226</v>
      </c>
      <c r="F537" s="14"/>
      <c r="G537" s="13">
        <f>+E537*F537</f>
        <v>0</v>
      </c>
      <c r="H537" s="76"/>
    </row>
    <row r="538" spans="1:8" s="59" customFormat="1">
      <c r="A538" s="110"/>
      <c r="B538" s="110"/>
      <c r="C538" s="110"/>
      <c r="D538" s="74"/>
      <c r="E538" s="76"/>
      <c r="F538" s="76"/>
      <c r="G538" s="76"/>
      <c r="H538" s="76"/>
    </row>
    <row r="539" spans="1:8" s="59" customFormat="1" ht="52.8">
      <c r="A539" s="117">
        <f>A537+1</f>
        <v>5</v>
      </c>
      <c r="B539" s="135" t="s">
        <v>348</v>
      </c>
      <c r="C539" s="119" t="s">
        <v>296</v>
      </c>
      <c r="D539" s="150" t="s">
        <v>23</v>
      </c>
      <c r="E539" s="13">
        <v>310</v>
      </c>
      <c r="F539" s="14"/>
      <c r="G539" s="13">
        <f>+E539*F539</f>
        <v>0</v>
      </c>
      <c r="H539" s="76"/>
    </row>
    <row r="540" spans="1:8" s="59" customFormat="1">
      <c r="A540" s="110"/>
      <c r="B540" s="110"/>
      <c r="C540" s="110"/>
      <c r="D540" s="74"/>
      <c r="E540" s="76"/>
      <c r="F540" s="76"/>
      <c r="G540" s="76"/>
      <c r="H540" s="76"/>
    </row>
    <row r="541" spans="1:8" s="65" customFormat="1">
      <c r="A541" s="123"/>
      <c r="B541" s="124" t="s">
        <v>323</v>
      </c>
      <c r="C541" s="124" t="s">
        <v>296</v>
      </c>
      <c r="D541" s="98"/>
      <c r="E541" s="125"/>
      <c r="F541" s="99" t="s">
        <v>13</v>
      </c>
      <c r="G541" s="99">
        <f>SUM(G444:G457,G535:G539)</f>
        <v>0</v>
      </c>
      <c r="H541" s="64"/>
    </row>
    <row r="542" spans="1:8" s="65" customFormat="1">
      <c r="A542" s="123"/>
      <c r="B542" s="126"/>
      <c r="C542" s="126" t="s">
        <v>297</v>
      </c>
      <c r="D542" s="6"/>
      <c r="E542" s="9"/>
      <c r="F542" s="87" t="s">
        <v>13</v>
      </c>
      <c r="G542" s="87"/>
      <c r="H542" s="64"/>
    </row>
    <row r="543" spans="1:8" s="65" customFormat="1" ht="13.8" thickBot="1">
      <c r="A543" s="123"/>
      <c r="B543" s="127"/>
      <c r="C543" s="127" t="s">
        <v>298</v>
      </c>
      <c r="D543" s="95"/>
      <c r="E543" s="128"/>
      <c r="F543" s="96" t="s">
        <v>13</v>
      </c>
      <c r="G543" s="96"/>
      <c r="H543" s="64"/>
    </row>
    <row r="544" spans="1:8" s="59" customFormat="1" ht="13.8" thickTop="1">
      <c r="A544" s="110"/>
      <c r="B544" s="114"/>
      <c r="C544" s="114"/>
      <c r="D544" s="6"/>
      <c r="E544" s="76"/>
      <c r="F544" s="87"/>
      <c r="G544" s="87"/>
      <c r="H544" s="76"/>
    </row>
    <row r="545" spans="1:8" s="59" customFormat="1">
      <c r="A545" s="110"/>
      <c r="B545" s="114"/>
      <c r="C545" s="114"/>
      <c r="D545" s="6"/>
      <c r="E545" s="76"/>
      <c r="F545" s="87"/>
      <c r="G545" s="87"/>
      <c r="H545" s="76"/>
    </row>
    <row r="546" spans="1:8" s="59" customFormat="1">
      <c r="A546" s="110"/>
      <c r="B546" s="114"/>
      <c r="C546" s="114"/>
      <c r="D546" s="6"/>
      <c r="E546" s="76"/>
      <c r="F546" s="87"/>
      <c r="G546" s="87"/>
      <c r="H546" s="76"/>
    </row>
    <row r="547" spans="1:8" s="59" customFormat="1">
      <c r="A547" s="168"/>
      <c r="B547" s="114"/>
      <c r="C547" s="114"/>
      <c r="D547" s="74" t="s">
        <v>3</v>
      </c>
      <c r="E547" s="111" t="s">
        <v>101</v>
      </c>
      <c r="F547" s="111" t="s">
        <v>41</v>
      </c>
      <c r="G547" s="112" t="s">
        <v>25</v>
      </c>
      <c r="H547" s="76"/>
    </row>
    <row r="548" spans="1:8" s="59" customFormat="1">
      <c r="A548" s="88" t="s">
        <v>35</v>
      </c>
      <c r="B548" s="86" t="s">
        <v>248</v>
      </c>
      <c r="C548" s="86"/>
      <c r="D548" s="6"/>
      <c r="E548" s="76"/>
      <c r="F548" s="76"/>
      <c r="G548" s="76">
        <f>+E548*F548</f>
        <v>0</v>
      </c>
      <c r="H548" s="76"/>
    </row>
    <row r="549" spans="1:8" s="59" customFormat="1">
      <c r="A549" s="110"/>
      <c r="B549" s="130"/>
      <c r="C549" s="130"/>
      <c r="D549" s="74"/>
      <c r="E549" s="76"/>
      <c r="F549" s="76"/>
      <c r="G549" s="76">
        <f>+E549*F549</f>
        <v>0</v>
      </c>
      <c r="H549" s="76"/>
    </row>
    <row r="550" spans="1:8" s="59" customFormat="1" ht="396">
      <c r="A550" s="115" t="s">
        <v>10</v>
      </c>
      <c r="B550" s="169" t="s">
        <v>329</v>
      </c>
      <c r="C550" s="169"/>
      <c r="D550" s="74"/>
      <c r="E550" s="76"/>
      <c r="F550" s="76"/>
      <c r="G550" s="76">
        <f>+E550*F550</f>
        <v>0</v>
      </c>
      <c r="H550" s="76"/>
    </row>
    <row r="551" spans="1:8" s="59" customFormat="1" ht="92.25" customHeight="1">
      <c r="A551" s="115"/>
      <c r="B551" s="131" t="s">
        <v>330</v>
      </c>
      <c r="C551" s="169"/>
      <c r="D551" s="74"/>
      <c r="E551" s="76"/>
      <c r="F551" s="76"/>
      <c r="G551" s="76"/>
      <c r="H551" s="76"/>
    </row>
    <row r="552" spans="1:8" s="59" customFormat="1">
      <c r="A552" s="110"/>
      <c r="B552" s="130"/>
      <c r="C552" s="130"/>
      <c r="D552" s="74"/>
      <c r="E552" s="76"/>
      <c r="F552" s="76"/>
      <c r="G552" s="76"/>
      <c r="H552" s="76"/>
    </row>
    <row r="553" spans="1:8" s="59" customFormat="1" ht="409.2">
      <c r="A553" s="115" t="s">
        <v>10</v>
      </c>
      <c r="B553" s="131" t="s">
        <v>597</v>
      </c>
      <c r="C553" s="130"/>
      <c r="D553" s="74"/>
      <c r="E553" s="76"/>
      <c r="F553" s="76"/>
      <c r="G553" s="76"/>
      <c r="H553" s="76"/>
    </row>
    <row r="554" spans="1:8" s="59" customFormat="1" ht="356.4">
      <c r="A554" s="162"/>
      <c r="B554" s="118" t="s">
        <v>598</v>
      </c>
      <c r="C554" s="130"/>
      <c r="D554" s="74"/>
      <c r="E554" s="76"/>
      <c r="F554" s="76"/>
      <c r="G554" s="76"/>
      <c r="H554" s="76"/>
    </row>
    <row r="555" spans="1:8" s="59" customFormat="1">
      <c r="A555" s="110"/>
      <c r="B555" s="130"/>
      <c r="C555" s="130"/>
      <c r="D555" s="74"/>
      <c r="E555" s="76"/>
      <c r="F555" s="76"/>
      <c r="G555" s="76"/>
      <c r="H555" s="76"/>
    </row>
    <row r="556" spans="1:8" s="59" customFormat="1" ht="26.4">
      <c r="A556" s="117">
        <v>1</v>
      </c>
      <c r="B556" s="170" t="s">
        <v>182</v>
      </c>
      <c r="C556" s="119" t="s">
        <v>296</v>
      </c>
      <c r="D556" s="171" t="s">
        <v>62</v>
      </c>
      <c r="E556" s="172">
        <v>2</v>
      </c>
      <c r="F556" s="10"/>
      <c r="G556" s="76">
        <f>+E556*F556</f>
        <v>0</v>
      </c>
      <c r="H556" s="76"/>
    </row>
    <row r="557" spans="1:8" s="59" customFormat="1">
      <c r="A557" s="110"/>
      <c r="B557" s="173"/>
      <c r="C557" s="173"/>
      <c r="D557" s="171"/>
      <c r="E557" s="172"/>
      <c r="F557" s="172"/>
      <c r="G557" s="76"/>
      <c r="H557" s="76"/>
    </row>
    <row r="558" spans="1:8" s="59" customFormat="1" ht="26.4">
      <c r="A558" s="117">
        <f>A556+1</f>
        <v>2</v>
      </c>
      <c r="B558" s="170" t="s">
        <v>183</v>
      </c>
      <c r="C558" s="119" t="s">
        <v>296</v>
      </c>
      <c r="D558" s="171" t="s">
        <v>62</v>
      </c>
      <c r="E558" s="172">
        <v>3</v>
      </c>
      <c r="F558" s="10"/>
      <c r="G558" s="76">
        <f>+E558*F558</f>
        <v>0</v>
      </c>
      <c r="H558" s="76"/>
    </row>
    <row r="559" spans="1:8" s="59" customFormat="1">
      <c r="A559" s="110"/>
      <c r="B559" s="151"/>
      <c r="C559" s="151"/>
      <c r="D559" s="171"/>
      <c r="E559" s="172"/>
      <c r="F559" s="172"/>
      <c r="G559" s="76"/>
      <c r="H559" s="76"/>
    </row>
    <row r="560" spans="1:8" s="59" customFormat="1" ht="26.4">
      <c r="A560" s="117">
        <f>A558+1</f>
        <v>3</v>
      </c>
      <c r="B560" s="170" t="s">
        <v>184</v>
      </c>
      <c r="C560" s="119" t="s">
        <v>296</v>
      </c>
      <c r="D560" s="171" t="s">
        <v>62</v>
      </c>
      <c r="E560" s="172">
        <v>1</v>
      </c>
      <c r="F560" s="10"/>
      <c r="G560" s="76">
        <f>+E560*F560</f>
        <v>0</v>
      </c>
      <c r="H560" s="76"/>
    </row>
    <row r="561" spans="1:8" s="59" customFormat="1">
      <c r="A561" s="110"/>
      <c r="B561" s="130"/>
      <c r="C561" s="130"/>
      <c r="D561" s="171"/>
      <c r="E561" s="76"/>
      <c r="F561" s="76"/>
      <c r="G561" s="76"/>
      <c r="H561" s="76"/>
    </row>
    <row r="562" spans="1:8" s="59" customFormat="1" ht="26.4">
      <c r="A562" s="117">
        <f>A560+1</f>
        <v>4</v>
      </c>
      <c r="B562" s="170" t="s">
        <v>185</v>
      </c>
      <c r="C562" s="119" t="s">
        <v>296</v>
      </c>
      <c r="D562" s="171" t="s">
        <v>62</v>
      </c>
      <c r="E562" s="172">
        <v>3</v>
      </c>
      <c r="F562" s="10"/>
      <c r="G562" s="76">
        <f>+E562*F562</f>
        <v>0</v>
      </c>
      <c r="H562" s="76"/>
    </row>
    <row r="563" spans="1:8" s="59" customFormat="1">
      <c r="A563" s="110"/>
      <c r="B563" s="130"/>
      <c r="C563" s="130"/>
      <c r="D563" s="171"/>
      <c r="E563" s="76"/>
      <c r="F563" s="76"/>
      <c r="G563" s="76"/>
      <c r="H563" s="76"/>
    </row>
    <row r="564" spans="1:8" s="59" customFormat="1" ht="26.4">
      <c r="A564" s="117">
        <f>A562+1</f>
        <v>5</v>
      </c>
      <c r="B564" s="170" t="s">
        <v>186</v>
      </c>
      <c r="C564" s="119" t="s">
        <v>296</v>
      </c>
      <c r="D564" s="171" t="s">
        <v>62</v>
      </c>
      <c r="E564" s="172">
        <v>2</v>
      </c>
      <c r="F564" s="10"/>
      <c r="G564" s="76">
        <f>+E564*F564</f>
        <v>0</v>
      </c>
      <c r="H564" s="76"/>
    </row>
    <row r="565" spans="1:8" s="59" customFormat="1">
      <c r="A565" s="110"/>
      <c r="B565" s="130"/>
      <c r="C565" s="130"/>
      <c r="D565" s="171"/>
      <c r="E565" s="76"/>
      <c r="F565" s="76"/>
      <c r="G565" s="76"/>
      <c r="H565" s="76"/>
    </row>
    <row r="566" spans="1:8" s="59" customFormat="1" ht="26.4">
      <c r="A566" s="117">
        <f>A564+1</f>
        <v>6</v>
      </c>
      <c r="B566" s="170" t="s">
        <v>187</v>
      </c>
      <c r="C566" s="119" t="s">
        <v>296</v>
      </c>
      <c r="D566" s="171" t="s">
        <v>62</v>
      </c>
      <c r="E566" s="172">
        <v>1</v>
      </c>
      <c r="F566" s="10"/>
      <c r="G566" s="76">
        <f>+E566*F566</f>
        <v>0</v>
      </c>
      <c r="H566" s="76"/>
    </row>
    <row r="567" spans="1:8" s="59" customFormat="1">
      <c r="A567" s="110"/>
      <c r="B567" s="151"/>
      <c r="C567" s="151"/>
      <c r="D567" s="74"/>
      <c r="E567" s="76"/>
      <c r="F567" s="76"/>
      <c r="G567" s="76"/>
      <c r="H567" s="76"/>
    </row>
    <row r="568" spans="1:8" s="59" customFormat="1" ht="26.4">
      <c r="A568" s="117">
        <f>A566+1</f>
        <v>7</v>
      </c>
      <c r="B568" s="170" t="s">
        <v>188</v>
      </c>
      <c r="C568" s="119" t="s">
        <v>296</v>
      </c>
      <c r="D568" s="171" t="s">
        <v>62</v>
      </c>
      <c r="E568" s="172">
        <v>4</v>
      </c>
      <c r="F568" s="10"/>
      <c r="G568" s="76">
        <f>+E568*F568</f>
        <v>0</v>
      </c>
      <c r="H568" s="76"/>
    </row>
    <row r="569" spans="1:8" s="59" customFormat="1">
      <c r="A569" s="110"/>
      <c r="B569" s="151"/>
      <c r="C569" s="151"/>
      <c r="D569" s="74"/>
      <c r="E569" s="76"/>
      <c r="F569" s="76"/>
      <c r="G569" s="76"/>
      <c r="H569" s="76"/>
    </row>
    <row r="570" spans="1:8" s="59" customFormat="1" ht="26.4">
      <c r="A570" s="117">
        <f>A568+1</f>
        <v>8</v>
      </c>
      <c r="B570" s="170" t="s">
        <v>189</v>
      </c>
      <c r="C570" s="119" t="s">
        <v>296</v>
      </c>
      <c r="D570" s="171" t="s">
        <v>62</v>
      </c>
      <c r="E570" s="172">
        <v>3</v>
      </c>
      <c r="F570" s="10"/>
      <c r="G570" s="76">
        <f>+E570*F570</f>
        <v>0</v>
      </c>
      <c r="H570" s="76"/>
    </row>
    <row r="571" spans="1:8" s="59" customFormat="1">
      <c r="A571" s="110"/>
      <c r="B571" s="151"/>
      <c r="C571" s="151"/>
      <c r="D571" s="74"/>
      <c r="E571" s="76"/>
      <c r="F571" s="76"/>
      <c r="G571" s="76"/>
      <c r="H571" s="76"/>
    </row>
    <row r="572" spans="1:8" s="59" customFormat="1" ht="26.4">
      <c r="A572" s="117">
        <f>A570+1</f>
        <v>9</v>
      </c>
      <c r="B572" s="170" t="s">
        <v>190</v>
      </c>
      <c r="C572" s="119" t="s">
        <v>296</v>
      </c>
      <c r="D572" s="171" t="s">
        <v>62</v>
      </c>
      <c r="E572" s="172">
        <v>2</v>
      </c>
      <c r="F572" s="10"/>
      <c r="G572" s="76">
        <f>+E572*F572</f>
        <v>0</v>
      </c>
      <c r="H572" s="76"/>
    </row>
    <row r="573" spans="1:8" s="59" customFormat="1">
      <c r="A573" s="110"/>
      <c r="B573" s="151"/>
      <c r="C573" s="151"/>
      <c r="D573" s="74"/>
      <c r="E573" s="76"/>
      <c r="F573" s="76"/>
      <c r="G573" s="76"/>
      <c r="H573" s="76"/>
    </row>
    <row r="574" spans="1:8" s="59" customFormat="1" ht="26.4">
      <c r="A574" s="117">
        <f>A572+1</f>
        <v>10</v>
      </c>
      <c r="B574" s="170" t="s">
        <v>191</v>
      </c>
      <c r="C574" s="119" t="s">
        <v>296</v>
      </c>
      <c r="D574" s="171" t="s">
        <v>62</v>
      </c>
      <c r="E574" s="172">
        <v>1</v>
      </c>
      <c r="F574" s="10"/>
      <c r="G574" s="76">
        <f>+E574*F574</f>
        <v>0</v>
      </c>
      <c r="H574" s="76"/>
    </row>
    <row r="575" spans="1:8" s="59" customFormat="1">
      <c r="A575" s="110"/>
      <c r="B575" s="151"/>
      <c r="C575" s="151"/>
      <c r="D575" s="171"/>
      <c r="E575" s="76"/>
      <c r="F575" s="76"/>
      <c r="G575" s="76"/>
      <c r="H575" s="76"/>
    </row>
    <row r="576" spans="1:8" s="59" customFormat="1" ht="26.4">
      <c r="A576" s="117">
        <f>A574+1</f>
        <v>11</v>
      </c>
      <c r="B576" s="170" t="s">
        <v>192</v>
      </c>
      <c r="C576" s="119" t="s">
        <v>296</v>
      </c>
      <c r="D576" s="171" t="s">
        <v>62</v>
      </c>
      <c r="E576" s="172">
        <v>1</v>
      </c>
      <c r="F576" s="10"/>
      <c r="G576" s="76">
        <f>+E576*F576</f>
        <v>0</v>
      </c>
      <c r="H576" s="76"/>
    </row>
    <row r="577" spans="1:8" s="59" customFormat="1">
      <c r="A577" s="110"/>
      <c r="B577" s="151"/>
      <c r="C577" s="151"/>
      <c r="D577" s="171"/>
      <c r="E577" s="76"/>
      <c r="F577" s="76"/>
      <c r="G577" s="76"/>
      <c r="H577" s="76"/>
    </row>
    <row r="578" spans="1:8" s="59" customFormat="1" ht="26.4">
      <c r="A578" s="117">
        <f>A576+1</f>
        <v>12</v>
      </c>
      <c r="B578" s="170" t="s">
        <v>193</v>
      </c>
      <c r="C578" s="119" t="s">
        <v>296</v>
      </c>
      <c r="D578" s="171" t="s">
        <v>62</v>
      </c>
      <c r="E578" s="172">
        <v>1</v>
      </c>
      <c r="F578" s="10"/>
      <c r="G578" s="76">
        <f>+E578*F578</f>
        <v>0</v>
      </c>
      <c r="H578" s="76"/>
    </row>
    <row r="579" spans="1:8" s="59" customFormat="1">
      <c r="A579" s="110"/>
      <c r="B579" s="151"/>
      <c r="C579" s="151"/>
      <c r="D579" s="171"/>
      <c r="E579" s="76"/>
      <c r="F579" s="76"/>
      <c r="G579" s="76"/>
      <c r="H579" s="76"/>
    </row>
    <row r="580" spans="1:8" s="59" customFormat="1" ht="26.4">
      <c r="A580" s="117">
        <f>A578+1</f>
        <v>13</v>
      </c>
      <c r="B580" s="170" t="s">
        <v>194</v>
      </c>
      <c r="C580" s="119" t="s">
        <v>296</v>
      </c>
      <c r="D580" s="171" t="s">
        <v>62</v>
      </c>
      <c r="E580" s="172">
        <v>6</v>
      </c>
      <c r="F580" s="10"/>
      <c r="G580" s="76">
        <f>+E580*F580</f>
        <v>0</v>
      </c>
      <c r="H580" s="76"/>
    </row>
    <row r="581" spans="1:8" s="59" customFormat="1">
      <c r="A581" s="110"/>
      <c r="B581" s="151"/>
      <c r="C581" s="151"/>
      <c r="D581" s="171"/>
      <c r="E581" s="76"/>
      <c r="F581" s="76"/>
      <c r="G581" s="76"/>
      <c r="H581" s="76"/>
    </row>
    <row r="582" spans="1:8" s="59" customFormat="1" ht="26.4">
      <c r="A582" s="117">
        <f>A580+1</f>
        <v>14</v>
      </c>
      <c r="B582" s="170" t="s">
        <v>195</v>
      </c>
      <c r="C582" s="119" t="s">
        <v>296</v>
      </c>
      <c r="D582" s="171" t="s">
        <v>62</v>
      </c>
      <c r="E582" s="172">
        <v>2</v>
      </c>
      <c r="F582" s="10"/>
      <c r="G582" s="76">
        <f>+E582*F582</f>
        <v>0</v>
      </c>
      <c r="H582" s="76"/>
    </row>
    <row r="583" spans="1:8" s="59" customFormat="1">
      <c r="A583" s="110"/>
      <c r="B583" s="151"/>
      <c r="C583" s="151"/>
      <c r="D583" s="171"/>
      <c r="E583" s="76"/>
      <c r="F583" s="76"/>
      <c r="G583" s="76"/>
      <c r="H583" s="76"/>
    </row>
    <row r="584" spans="1:8" s="59" customFormat="1" ht="26.4">
      <c r="A584" s="117">
        <f>A582+1</f>
        <v>15</v>
      </c>
      <c r="B584" s="170" t="s">
        <v>196</v>
      </c>
      <c r="C584" s="174" t="s">
        <v>315</v>
      </c>
      <c r="D584" s="171" t="s">
        <v>62</v>
      </c>
      <c r="E584" s="172">
        <v>3</v>
      </c>
      <c r="F584" s="10"/>
      <c r="G584" s="76">
        <f>+E584*F584</f>
        <v>0</v>
      </c>
      <c r="H584" s="76"/>
    </row>
    <row r="585" spans="1:8" s="59" customFormat="1">
      <c r="A585" s="117"/>
      <c r="B585" s="170"/>
      <c r="C585" s="170" t="s">
        <v>298</v>
      </c>
      <c r="D585" s="171" t="s">
        <v>62</v>
      </c>
      <c r="E585" s="172">
        <v>2</v>
      </c>
      <c r="F585" s="10"/>
      <c r="G585" s="76">
        <f>+E585*F585</f>
        <v>0</v>
      </c>
      <c r="H585" s="76"/>
    </row>
    <row r="586" spans="1:8" s="59" customFormat="1">
      <c r="A586" s="110"/>
      <c r="B586" s="151"/>
      <c r="C586" s="151"/>
      <c r="D586" s="171"/>
      <c r="E586" s="76"/>
      <c r="F586" s="76"/>
      <c r="G586" s="76"/>
      <c r="H586" s="76"/>
    </row>
    <row r="587" spans="1:8" s="59" customFormat="1" ht="26.4">
      <c r="A587" s="117">
        <f>A584+1</f>
        <v>16</v>
      </c>
      <c r="B587" s="170" t="s">
        <v>197</v>
      </c>
      <c r="C587" s="119" t="s">
        <v>296</v>
      </c>
      <c r="D587" s="171" t="s">
        <v>62</v>
      </c>
      <c r="E587" s="172">
        <v>1</v>
      </c>
      <c r="F587" s="10"/>
      <c r="G587" s="76">
        <f>+E587*F587</f>
        <v>0</v>
      </c>
      <c r="H587" s="76"/>
    </row>
    <row r="588" spans="1:8" s="59" customFormat="1">
      <c r="A588" s="110"/>
      <c r="B588" s="151"/>
      <c r="C588" s="151"/>
      <c r="D588" s="171"/>
      <c r="E588" s="76"/>
      <c r="F588" s="76"/>
      <c r="G588" s="76"/>
      <c r="H588" s="76"/>
    </row>
    <row r="589" spans="1:8" s="59" customFormat="1" ht="26.4">
      <c r="A589" s="117">
        <f>A587+1</f>
        <v>17</v>
      </c>
      <c r="B589" s="170" t="s">
        <v>198</v>
      </c>
      <c r="C589" s="119" t="s">
        <v>296</v>
      </c>
      <c r="D589" s="171" t="s">
        <v>62</v>
      </c>
      <c r="E589" s="172">
        <v>2</v>
      </c>
      <c r="F589" s="10"/>
      <c r="G589" s="76">
        <f>+E589*F589</f>
        <v>0</v>
      </c>
      <c r="H589" s="76"/>
    </row>
    <row r="590" spans="1:8" s="59" customFormat="1">
      <c r="A590" s="110"/>
      <c r="B590" s="151"/>
      <c r="C590" s="151"/>
      <c r="D590" s="171"/>
      <c r="E590" s="76"/>
      <c r="F590" s="76"/>
      <c r="G590" s="76"/>
      <c r="H590" s="76"/>
    </row>
    <row r="591" spans="1:8" s="59" customFormat="1" ht="26.4">
      <c r="A591" s="117">
        <f>A589+1</f>
        <v>18</v>
      </c>
      <c r="B591" s="170" t="s">
        <v>199</v>
      </c>
      <c r="C591" s="119" t="s">
        <v>296</v>
      </c>
      <c r="D591" s="171" t="s">
        <v>62</v>
      </c>
      <c r="E591" s="172">
        <v>3</v>
      </c>
      <c r="F591" s="10"/>
      <c r="G591" s="76">
        <f>+E591*F591</f>
        <v>0</v>
      </c>
      <c r="H591" s="76"/>
    </row>
    <row r="592" spans="1:8" s="59" customFormat="1">
      <c r="A592" s="110"/>
      <c r="B592" s="151"/>
      <c r="C592" s="151"/>
      <c r="D592" s="171"/>
      <c r="E592" s="76"/>
      <c r="F592" s="76"/>
      <c r="G592" s="76"/>
      <c r="H592" s="76"/>
    </row>
    <row r="593" spans="1:8" s="59" customFormat="1" ht="26.4">
      <c r="A593" s="117">
        <f>A591+1</f>
        <v>19</v>
      </c>
      <c r="B593" s="170" t="s">
        <v>200</v>
      </c>
      <c r="C593" s="119" t="s">
        <v>296</v>
      </c>
      <c r="D593" s="171" t="s">
        <v>62</v>
      </c>
      <c r="E593" s="172">
        <v>2</v>
      </c>
      <c r="F593" s="10"/>
      <c r="G593" s="76">
        <f>+E593*F593</f>
        <v>0</v>
      </c>
      <c r="H593" s="76"/>
    </row>
    <row r="594" spans="1:8" s="59" customFormat="1">
      <c r="A594" s="110"/>
      <c r="B594" s="151"/>
      <c r="C594" s="151"/>
      <c r="D594" s="171"/>
      <c r="E594" s="76"/>
      <c r="F594" s="76"/>
      <c r="G594" s="76"/>
      <c r="H594" s="76"/>
    </row>
    <row r="595" spans="1:8" s="59" customFormat="1" ht="26.4">
      <c r="A595" s="117">
        <f>A593+1</f>
        <v>20</v>
      </c>
      <c r="B595" s="170" t="s">
        <v>201</v>
      </c>
      <c r="C595" s="119" t="s">
        <v>296</v>
      </c>
      <c r="D595" s="171" t="s">
        <v>62</v>
      </c>
      <c r="E595" s="172">
        <v>1</v>
      </c>
      <c r="F595" s="10"/>
      <c r="G595" s="76">
        <f>+E595*F595</f>
        <v>0</v>
      </c>
      <c r="H595" s="76"/>
    </row>
    <row r="596" spans="1:8" s="59" customFormat="1">
      <c r="A596" s="110"/>
      <c r="B596" s="151"/>
      <c r="C596" s="151"/>
      <c r="D596" s="171"/>
      <c r="E596" s="76"/>
      <c r="F596" s="76"/>
      <c r="G596" s="76"/>
      <c r="H596" s="76"/>
    </row>
    <row r="597" spans="1:8" s="59" customFormat="1" ht="26.4">
      <c r="A597" s="117">
        <f>A595+1</f>
        <v>21</v>
      </c>
      <c r="B597" s="170" t="s">
        <v>202</v>
      </c>
      <c r="C597" s="119" t="s">
        <v>296</v>
      </c>
      <c r="D597" s="171" t="s">
        <v>62</v>
      </c>
      <c r="E597" s="172">
        <v>1</v>
      </c>
      <c r="F597" s="10"/>
      <c r="G597" s="76">
        <f>+E597*F597</f>
        <v>0</v>
      </c>
      <c r="H597" s="76"/>
    </row>
    <row r="598" spans="1:8" s="59" customFormat="1">
      <c r="A598" s="110"/>
      <c r="B598" s="151"/>
      <c r="C598" s="151"/>
      <c r="D598" s="171"/>
      <c r="E598" s="76"/>
      <c r="F598" s="76"/>
      <c r="G598" s="76"/>
      <c r="H598" s="76"/>
    </row>
    <row r="599" spans="1:8" s="59" customFormat="1" ht="26.4">
      <c r="A599" s="117">
        <f>A597+1</f>
        <v>22</v>
      </c>
      <c r="B599" s="170" t="s">
        <v>203</v>
      </c>
      <c r="C599" s="119" t="s">
        <v>296</v>
      </c>
      <c r="D599" s="171" t="s">
        <v>62</v>
      </c>
      <c r="E599" s="172">
        <v>1</v>
      </c>
      <c r="F599" s="10"/>
      <c r="G599" s="76">
        <f>+E599*F599</f>
        <v>0</v>
      </c>
      <c r="H599" s="76"/>
    </row>
    <row r="600" spans="1:8" s="59" customFormat="1">
      <c r="A600" s="110"/>
      <c r="B600" s="151"/>
      <c r="C600" s="151"/>
      <c r="D600" s="171"/>
      <c r="E600" s="76"/>
      <c r="F600" s="76"/>
      <c r="G600" s="76"/>
      <c r="H600" s="76"/>
    </row>
    <row r="601" spans="1:8" s="59" customFormat="1" ht="26.4">
      <c r="A601" s="117">
        <f>A599+1</f>
        <v>23</v>
      </c>
      <c r="B601" s="170" t="s">
        <v>204</v>
      </c>
      <c r="C601" s="119" t="s">
        <v>296</v>
      </c>
      <c r="D601" s="171" t="s">
        <v>62</v>
      </c>
      <c r="E601" s="172">
        <v>1</v>
      </c>
      <c r="F601" s="10"/>
      <c r="G601" s="76">
        <f>+E601*F601</f>
        <v>0</v>
      </c>
      <c r="H601" s="76"/>
    </row>
    <row r="602" spans="1:8" s="59" customFormat="1">
      <c r="A602" s="110"/>
      <c r="B602" s="151"/>
      <c r="C602" s="151"/>
      <c r="D602" s="171"/>
      <c r="E602" s="76"/>
      <c r="F602" s="76"/>
      <c r="G602" s="76"/>
      <c r="H602" s="76"/>
    </row>
    <row r="603" spans="1:8" s="59" customFormat="1" ht="26.4">
      <c r="A603" s="117">
        <f>A601+1</f>
        <v>24</v>
      </c>
      <c r="B603" s="170" t="s">
        <v>205</v>
      </c>
      <c r="C603" s="119" t="s">
        <v>296</v>
      </c>
      <c r="D603" s="171" t="s">
        <v>62</v>
      </c>
      <c r="E603" s="172">
        <v>4</v>
      </c>
      <c r="F603" s="10"/>
      <c r="G603" s="76">
        <f>+E603*F603</f>
        <v>0</v>
      </c>
      <c r="H603" s="76"/>
    </row>
    <row r="604" spans="1:8" s="59" customFormat="1">
      <c r="A604" s="110"/>
      <c r="B604" s="151"/>
      <c r="C604" s="151"/>
      <c r="D604" s="171"/>
      <c r="E604" s="76"/>
      <c r="F604" s="76"/>
      <c r="G604" s="76"/>
      <c r="H604" s="76"/>
    </row>
    <row r="605" spans="1:8" s="59" customFormat="1" ht="26.4">
      <c r="A605" s="117">
        <f>A603+1</f>
        <v>25</v>
      </c>
      <c r="B605" s="170" t="s">
        <v>206</v>
      </c>
      <c r="C605" s="119" t="s">
        <v>296</v>
      </c>
      <c r="D605" s="171" t="s">
        <v>62</v>
      </c>
      <c r="E605" s="172">
        <v>2</v>
      </c>
      <c r="F605" s="10"/>
      <c r="G605" s="76">
        <f>+E605*F605</f>
        <v>0</v>
      </c>
      <c r="H605" s="76"/>
    </row>
    <row r="606" spans="1:8" s="59" customFormat="1">
      <c r="A606" s="110"/>
      <c r="B606" s="151"/>
      <c r="C606" s="151"/>
      <c r="D606" s="171"/>
      <c r="E606" s="76"/>
      <c r="F606" s="76"/>
      <c r="G606" s="76"/>
      <c r="H606" s="76"/>
    </row>
    <row r="607" spans="1:8" s="59" customFormat="1" ht="26.4">
      <c r="A607" s="117">
        <f>A605+1</f>
        <v>26</v>
      </c>
      <c r="B607" s="170" t="s">
        <v>207</v>
      </c>
      <c r="C607" s="119" t="s">
        <v>296</v>
      </c>
      <c r="D607" s="171" t="s">
        <v>62</v>
      </c>
      <c r="E607" s="172">
        <v>1</v>
      </c>
      <c r="F607" s="10"/>
      <c r="G607" s="76">
        <f>+E607*F607</f>
        <v>0</v>
      </c>
      <c r="H607" s="76"/>
    </row>
    <row r="608" spans="1:8" s="59" customFormat="1">
      <c r="A608" s="110"/>
      <c r="B608" s="151"/>
      <c r="C608" s="151"/>
      <c r="D608" s="171"/>
      <c r="E608" s="76"/>
      <c r="F608" s="76"/>
      <c r="G608" s="76"/>
      <c r="H608" s="76"/>
    </row>
    <row r="609" spans="1:8" s="59" customFormat="1" ht="26.4">
      <c r="A609" s="117">
        <f>A607+1</f>
        <v>27</v>
      </c>
      <c r="B609" s="170" t="s">
        <v>208</v>
      </c>
      <c r="C609" s="119" t="s">
        <v>296</v>
      </c>
      <c r="D609" s="171" t="s">
        <v>62</v>
      </c>
      <c r="E609" s="172">
        <v>1</v>
      </c>
      <c r="F609" s="10"/>
      <c r="G609" s="76">
        <f>+E609*F609</f>
        <v>0</v>
      </c>
      <c r="H609" s="76"/>
    </row>
    <row r="610" spans="1:8" s="59" customFormat="1">
      <c r="A610" s="110"/>
      <c r="B610" s="151"/>
      <c r="C610" s="151"/>
      <c r="D610" s="171"/>
      <c r="E610" s="76"/>
      <c r="F610" s="76"/>
      <c r="G610" s="76"/>
      <c r="H610" s="76"/>
    </row>
    <row r="611" spans="1:8" s="59" customFormat="1" ht="26.4">
      <c r="A611" s="117">
        <f>A609+1</f>
        <v>28</v>
      </c>
      <c r="B611" s="170" t="s">
        <v>209</v>
      </c>
      <c r="C611" s="119" t="s">
        <v>296</v>
      </c>
      <c r="D611" s="171" t="s">
        <v>62</v>
      </c>
      <c r="E611" s="172">
        <v>1</v>
      </c>
      <c r="F611" s="10"/>
      <c r="G611" s="76">
        <f>+E611*F611</f>
        <v>0</v>
      </c>
      <c r="H611" s="76"/>
    </row>
    <row r="612" spans="1:8" s="59" customFormat="1">
      <c r="A612" s="110"/>
      <c r="B612" s="151"/>
      <c r="C612" s="151"/>
      <c r="D612" s="171"/>
      <c r="E612" s="76"/>
      <c r="F612" s="76"/>
      <c r="G612" s="76"/>
      <c r="H612" s="76"/>
    </row>
    <row r="613" spans="1:8" s="59" customFormat="1">
      <c r="A613" s="117">
        <f>A611+1</f>
        <v>29</v>
      </c>
      <c r="B613" s="170" t="s">
        <v>210</v>
      </c>
      <c r="C613" s="174" t="s">
        <v>317</v>
      </c>
      <c r="D613" s="171" t="s">
        <v>62</v>
      </c>
      <c r="E613" s="172">
        <v>1</v>
      </c>
      <c r="F613" s="10"/>
      <c r="G613" s="76">
        <f>+E613*F613</f>
        <v>0</v>
      </c>
      <c r="H613" s="76"/>
    </row>
    <row r="614" spans="1:8" s="59" customFormat="1">
      <c r="A614" s="110"/>
      <c r="B614" s="151"/>
      <c r="C614" s="151"/>
      <c r="D614" s="171"/>
      <c r="E614" s="76"/>
      <c r="F614" s="76"/>
      <c r="G614" s="76"/>
      <c r="H614" s="76"/>
    </row>
    <row r="615" spans="1:8" s="59" customFormat="1" ht="26.4">
      <c r="A615" s="117">
        <f>A613+1</f>
        <v>30</v>
      </c>
      <c r="B615" s="170" t="s">
        <v>211</v>
      </c>
      <c r="C615" s="119" t="s">
        <v>296</v>
      </c>
      <c r="D615" s="171" t="s">
        <v>62</v>
      </c>
      <c r="E615" s="172">
        <v>1</v>
      </c>
      <c r="F615" s="10"/>
      <c r="G615" s="76">
        <f>+E615*F615</f>
        <v>0</v>
      </c>
      <c r="H615" s="76"/>
    </row>
    <row r="616" spans="1:8" s="59" customFormat="1">
      <c r="A616" s="110"/>
      <c r="B616" s="151"/>
      <c r="C616" s="151"/>
      <c r="D616" s="171"/>
      <c r="E616" s="76"/>
      <c r="F616" s="76"/>
      <c r="G616" s="76"/>
      <c r="H616" s="76"/>
    </row>
    <row r="617" spans="1:8" s="59" customFormat="1" ht="26.4">
      <c r="A617" s="117">
        <f>A615+1</f>
        <v>31</v>
      </c>
      <c r="B617" s="170" t="s">
        <v>212</v>
      </c>
      <c r="C617" s="119" t="s">
        <v>296</v>
      </c>
      <c r="D617" s="171" t="s">
        <v>62</v>
      </c>
      <c r="E617" s="172">
        <v>1</v>
      </c>
      <c r="F617" s="10"/>
      <c r="G617" s="76">
        <f>+E617*F617</f>
        <v>0</v>
      </c>
      <c r="H617" s="76"/>
    </row>
    <row r="618" spans="1:8" s="59" customFormat="1">
      <c r="A618" s="110"/>
      <c r="B618" s="151"/>
      <c r="C618" s="151"/>
      <c r="D618" s="171"/>
      <c r="E618" s="76"/>
      <c r="F618" s="76"/>
      <c r="G618" s="76"/>
      <c r="H618" s="76"/>
    </row>
    <row r="619" spans="1:8" s="59" customFormat="1" ht="26.4">
      <c r="A619" s="117">
        <f>A617+1</f>
        <v>32</v>
      </c>
      <c r="B619" s="170" t="s">
        <v>213</v>
      </c>
      <c r="C619" s="119" t="s">
        <v>296</v>
      </c>
      <c r="D619" s="171" t="s">
        <v>62</v>
      </c>
      <c r="E619" s="172">
        <v>1</v>
      </c>
      <c r="F619" s="10"/>
      <c r="G619" s="76">
        <f>+E619*F619</f>
        <v>0</v>
      </c>
      <c r="H619" s="76"/>
    </row>
    <row r="620" spans="1:8" s="59" customFormat="1">
      <c r="A620" s="110"/>
      <c r="B620" s="151"/>
      <c r="C620" s="151"/>
      <c r="D620" s="171"/>
      <c r="E620" s="76"/>
      <c r="F620" s="76"/>
      <c r="G620" s="76"/>
      <c r="H620" s="76"/>
    </row>
    <row r="621" spans="1:8" s="59" customFormat="1" ht="26.4">
      <c r="A621" s="117">
        <f>A619+1</f>
        <v>33</v>
      </c>
      <c r="B621" s="170" t="s">
        <v>214</v>
      </c>
      <c r="C621" s="119" t="s">
        <v>296</v>
      </c>
      <c r="D621" s="171" t="s">
        <v>62</v>
      </c>
      <c r="E621" s="172">
        <v>1</v>
      </c>
      <c r="F621" s="10"/>
      <c r="G621" s="76">
        <f>+E621*F621</f>
        <v>0</v>
      </c>
      <c r="H621" s="76"/>
    </row>
    <row r="622" spans="1:8" s="59" customFormat="1">
      <c r="A622" s="110"/>
      <c r="B622" s="151"/>
      <c r="C622" s="151"/>
      <c r="D622" s="171"/>
      <c r="E622" s="76"/>
      <c r="F622" s="76"/>
      <c r="G622" s="76"/>
      <c r="H622" s="76"/>
    </row>
    <row r="623" spans="1:8" s="59" customFormat="1" ht="26.4">
      <c r="A623" s="117">
        <f>A621+1</f>
        <v>34</v>
      </c>
      <c r="B623" s="170" t="s">
        <v>215</v>
      </c>
      <c r="C623" s="119" t="s">
        <v>296</v>
      </c>
      <c r="D623" s="171" t="s">
        <v>62</v>
      </c>
      <c r="E623" s="172">
        <v>2</v>
      </c>
      <c r="F623" s="10"/>
      <c r="G623" s="76">
        <f>+E623*F623</f>
        <v>0</v>
      </c>
      <c r="H623" s="76"/>
    </row>
    <row r="624" spans="1:8" s="59" customFormat="1">
      <c r="A624" s="110"/>
      <c r="B624" s="151"/>
      <c r="C624" s="151"/>
      <c r="D624" s="171"/>
      <c r="E624" s="76"/>
      <c r="F624" s="76"/>
      <c r="G624" s="76"/>
      <c r="H624" s="76"/>
    </row>
    <row r="625" spans="1:8" s="59" customFormat="1" ht="26.4">
      <c r="A625" s="117">
        <f>A623+1</f>
        <v>35</v>
      </c>
      <c r="B625" s="170" t="s">
        <v>216</v>
      </c>
      <c r="C625" s="119" t="s">
        <v>296</v>
      </c>
      <c r="D625" s="171" t="s">
        <v>62</v>
      </c>
      <c r="E625" s="172">
        <v>2</v>
      </c>
      <c r="F625" s="10"/>
      <c r="G625" s="76">
        <f>+E625*F625</f>
        <v>0</v>
      </c>
      <c r="H625" s="76"/>
    </row>
    <row r="626" spans="1:8" s="59" customFormat="1">
      <c r="A626" s="110"/>
      <c r="B626" s="151"/>
      <c r="C626" s="151"/>
      <c r="D626" s="171"/>
      <c r="E626" s="76"/>
      <c r="F626" s="76"/>
      <c r="G626" s="76"/>
      <c r="H626" s="76"/>
    </row>
    <row r="627" spans="1:8" s="59" customFormat="1" ht="26.4">
      <c r="A627" s="117">
        <f>A625+1</f>
        <v>36</v>
      </c>
      <c r="B627" s="170" t="s">
        <v>217</v>
      </c>
      <c r="C627" s="119" t="s">
        <v>296</v>
      </c>
      <c r="D627" s="171" t="s">
        <v>62</v>
      </c>
      <c r="E627" s="172">
        <v>2</v>
      </c>
      <c r="F627" s="10"/>
      <c r="G627" s="76">
        <f>+E627*F627</f>
        <v>0</v>
      </c>
      <c r="H627" s="76"/>
    </row>
    <row r="628" spans="1:8" s="59" customFormat="1">
      <c r="A628" s="110"/>
      <c r="B628" s="151"/>
      <c r="C628" s="151"/>
      <c r="D628" s="171"/>
      <c r="E628" s="76"/>
      <c r="F628" s="76"/>
      <c r="G628" s="76"/>
      <c r="H628" s="76"/>
    </row>
    <row r="629" spans="1:8" s="59" customFormat="1" ht="26.4">
      <c r="A629" s="117">
        <f>A627+1</f>
        <v>37</v>
      </c>
      <c r="B629" s="170" t="s">
        <v>218</v>
      </c>
      <c r="C629" s="119" t="s">
        <v>296</v>
      </c>
      <c r="D629" s="171" t="s">
        <v>62</v>
      </c>
      <c r="E629" s="172">
        <v>1</v>
      </c>
      <c r="F629" s="10"/>
      <c r="G629" s="76">
        <f>+E629*F629</f>
        <v>0</v>
      </c>
      <c r="H629" s="76"/>
    </row>
    <row r="630" spans="1:8" s="59" customFormat="1">
      <c r="A630" s="110"/>
      <c r="B630" s="151"/>
      <c r="C630" s="151"/>
      <c r="D630" s="171"/>
      <c r="E630" s="76"/>
      <c r="F630" s="76"/>
      <c r="G630" s="76"/>
      <c r="H630" s="76"/>
    </row>
    <row r="631" spans="1:8" s="59" customFormat="1" ht="26.4">
      <c r="A631" s="117">
        <f>A629+1</f>
        <v>38</v>
      </c>
      <c r="B631" s="170" t="s">
        <v>219</v>
      </c>
      <c r="C631" s="119" t="s">
        <v>296</v>
      </c>
      <c r="D631" s="171" t="s">
        <v>62</v>
      </c>
      <c r="E631" s="172">
        <v>1</v>
      </c>
      <c r="F631" s="10"/>
      <c r="G631" s="76">
        <f>+E631*F631</f>
        <v>0</v>
      </c>
      <c r="H631" s="76"/>
    </row>
    <row r="632" spans="1:8" s="59" customFormat="1">
      <c r="A632" s="110"/>
      <c r="B632" s="151"/>
      <c r="C632" s="151"/>
      <c r="D632" s="171"/>
      <c r="E632" s="76"/>
      <c r="F632" s="76"/>
      <c r="G632" s="76"/>
      <c r="H632" s="76"/>
    </row>
    <row r="633" spans="1:8" s="59" customFormat="1" ht="26.4">
      <c r="A633" s="117">
        <f>A631+1</f>
        <v>39</v>
      </c>
      <c r="B633" s="170" t="s">
        <v>220</v>
      </c>
      <c r="C633" s="119" t="s">
        <v>296</v>
      </c>
      <c r="D633" s="171" t="s">
        <v>62</v>
      </c>
      <c r="E633" s="172">
        <v>1</v>
      </c>
      <c r="F633" s="10"/>
      <c r="G633" s="76">
        <f>+E633*F633</f>
        <v>0</v>
      </c>
      <c r="H633" s="76"/>
    </row>
    <row r="634" spans="1:8" s="59" customFormat="1">
      <c r="A634" s="110"/>
      <c r="B634" s="151"/>
      <c r="C634" s="151"/>
      <c r="D634" s="171"/>
      <c r="E634" s="76"/>
      <c r="F634" s="76"/>
      <c r="G634" s="76"/>
      <c r="H634" s="76"/>
    </row>
    <row r="635" spans="1:8" s="59" customFormat="1" ht="26.4">
      <c r="A635" s="117">
        <f>A633+1</f>
        <v>40</v>
      </c>
      <c r="B635" s="170" t="s">
        <v>221</v>
      </c>
      <c r="C635" s="119" t="s">
        <v>296</v>
      </c>
      <c r="D635" s="171" t="s">
        <v>62</v>
      </c>
      <c r="E635" s="172">
        <v>1</v>
      </c>
      <c r="F635" s="10"/>
      <c r="G635" s="76">
        <f>+E635*F635</f>
        <v>0</v>
      </c>
      <c r="H635" s="76"/>
    </row>
    <row r="636" spans="1:8" s="59" customFormat="1">
      <c r="A636" s="110"/>
      <c r="B636" s="151"/>
      <c r="C636" s="151"/>
      <c r="D636" s="171"/>
      <c r="E636" s="76"/>
      <c r="F636" s="76"/>
      <c r="G636" s="76"/>
      <c r="H636" s="76"/>
    </row>
    <row r="637" spans="1:8" s="59" customFormat="1" ht="26.4">
      <c r="A637" s="117">
        <f>A635+1</f>
        <v>41</v>
      </c>
      <c r="B637" s="170" t="s">
        <v>222</v>
      </c>
      <c r="C637" s="119" t="s">
        <v>296</v>
      </c>
      <c r="D637" s="171" t="s">
        <v>62</v>
      </c>
      <c r="E637" s="172">
        <v>1</v>
      </c>
      <c r="F637" s="10"/>
      <c r="G637" s="76">
        <f>+E637*F637</f>
        <v>0</v>
      </c>
      <c r="H637" s="76"/>
    </row>
    <row r="638" spans="1:8" s="59" customFormat="1">
      <c r="A638" s="110"/>
      <c r="B638" s="151"/>
      <c r="C638" s="151"/>
      <c r="D638" s="171"/>
      <c r="E638" s="76"/>
      <c r="F638" s="76"/>
      <c r="G638" s="76"/>
      <c r="H638" s="76"/>
    </row>
    <row r="639" spans="1:8" s="59" customFormat="1" ht="26.4">
      <c r="A639" s="117">
        <f>A637+1</f>
        <v>42</v>
      </c>
      <c r="B639" s="170" t="s">
        <v>223</v>
      </c>
      <c r="C639" s="119" t="s">
        <v>296</v>
      </c>
      <c r="D639" s="171" t="s">
        <v>62</v>
      </c>
      <c r="E639" s="172">
        <v>1</v>
      </c>
      <c r="F639" s="10"/>
      <c r="G639" s="76">
        <f>+E639*F639</f>
        <v>0</v>
      </c>
      <c r="H639" s="76"/>
    </row>
    <row r="640" spans="1:8" s="59" customFormat="1">
      <c r="A640" s="110"/>
      <c r="B640" s="151"/>
      <c r="C640" s="151"/>
      <c r="D640" s="171"/>
      <c r="E640" s="76"/>
      <c r="F640" s="76"/>
      <c r="G640" s="76"/>
      <c r="H640" s="76"/>
    </row>
    <row r="641" spans="1:8" s="59" customFormat="1" ht="26.4">
      <c r="A641" s="117">
        <f>A639+1</f>
        <v>43</v>
      </c>
      <c r="B641" s="170" t="s">
        <v>224</v>
      </c>
      <c r="C641" s="119" t="s">
        <v>296</v>
      </c>
      <c r="D641" s="171" t="s">
        <v>62</v>
      </c>
      <c r="E641" s="172">
        <v>1</v>
      </c>
      <c r="F641" s="10"/>
      <c r="G641" s="76">
        <f>+E641*F641</f>
        <v>0</v>
      </c>
      <c r="H641" s="76"/>
    </row>
    <row r="642" spans="1:8" s="59" customFormat="1">
      <c r="A642" s="110"/>
      <c r="B642" s="151"/>
      <c r="C642" s="151"/>
      <c r="D642" s="171"/>
      <c r="E642" s="76"/>
      <c r="F642" s="76"/>
      <c r="G642" s="76"/>
      <c r="H642" s="76"/>
    </row>
    <row r="643" spans="1:8" s="59" customFormat="1" ht="26.4">
      <c r="A643" s="117">
        <f>A641+1</f>
        <v>44</v>
      </c>
      <c r="B643" s="170" t="s">
        <v>225</v>
      </c>
      <c r="C643" s="119" t="s">
        <v>296</v>
      </c>
      <c r="D643" s="171" t="s">
        <v>62</v>
      </c>
      <c r="E643" s="172">
        <v>1</v>
      </c>
      <c r="F643" s="10"/>
      <c r="G643" s="76">
        <f>+E643*F643</f>
        <v>0</v>
      </c>
      <c r="H643" s="76"/>
    </row>
    <row r="644" spans="1:8" s="59" customFormat="1">
      <c r="A644" s="110"/>
      <c r="B644" s="151"/>
      <c r="C644" s="151"/>
      <c r="D644" s="171"/>
      <c r="E644" s="76"/>
      <c r="F644" s="76"/>
      <c r="G644" s="76"/>
      <c r="H644" s="76"/>
    </row>
    <row r="645" spans="1:8" s="59" customFormat="1" ht="26.4">
      <c r="A645" s="117">
        <f>A643+1</f>
        <v>45</v>
      </c>
      <c r="B645" s="170" t="s">
        <v>226</v>
      </c>
      <c r="C645" s="119" t="s">
        <v>296</v>
      </c>
      <c r="D645" s="171" t="s">
        <v>62</v>
      </c>
      <c r="E645" s="172">
        <v>1</v>
      </c>
      <c r="F645" s="10"/>
      <c r="G645" s="76">
        <f>+E645*F645</f>
        <v>0</v>
      </c>
      <c r="H645" s="76"/>
    </row>
    <row r="646" spans="1:8" s="59" customFormat="1">
      <c r="A646" s="110"/>
      <c r="B646" s="151"/>
      <c r="C646" s="151"/>
      <c r="D646" s="171"/>
      <c r="E646" s="76"/>
      <c r="F646" s="76"/>
      <c r="G646" s="76"/>
      <c r="H646" s="76"/>
    </row>
    <row r="647" spans="1:8" s="59" customFormat="1" ht="26.4">
      <c r="A647" s="117">
        <f>A645+1</f>
        <v>46</v>
      </c>
      <c r="B647" s="170" t="s">
        <v>227</v>
      </c>
      <c r="C647" s="174" t="s">
        <v>316</v>
      </c>
      <c r="D647" s="171" t="s">
        <v>62</v>
      </c>
      <c r="E647" s="172">
        <v>2</v>
      </c>
      <c r="F647" s="10"/>
      <c r="G647" s="76">
        <f>+E647*F647</f>
        <v>0</v>
      </c>
      <c r="H647" s="76"/>
    </row>
    <row r="648" spans="1:8" s="59" customFormat="1">
      <c r="A648" s="110"/>
      <c r="B648" s="151"/>
      <c r="C648" s="151"/>
      <c r="D648" s="171"/>
      <c r="E648" s="76"/>
      <c r="F648" s="76"/>
      <c r="G648" s="76"/>
      <c r="H648" s="76"/>
    </row>
    <row r="649" spans="1:8" s="59" customFormat="1" ht="26.4">
      <c r="A649" s="117">
        <f>A647+1</f>
        <v>47</v>
      </c>
      <c r="B649" s="170" t="s">
        <v>228</v>
      </c>
      <c r="C649" s="119" t="s">
        <v>296</v>
      </c>
      <c r="D649" s="171" t="s">
        <v>62</v>
      </c>
      <c r="E649" s="172">
        <v>1</v>
      </c>
      <c r="F649" s="10"/>
      <c r="G649" s="76">
        <f>+E649*F649</f>
        <v>0</v>
      </c>
      <c r="H649" s="76"/>
    </row>
    <row r="650" spans="1:8" s="59" customFormat="1">
      <c r="A650" s="110"/>
      <c r="B650" s="151"/>
      <c r="C650" s="151"/>
      <c r="D650" s="171"/>
      <c r="E650" s="76"/>
      <c r="F650" s="76"/>
      <c r="G650" s="76"/>
      <c r="H650" s="76"/>
    </row>
    <row r="651" spans="1:8" s="59" customFormat="1" ht="26.4">
      <c r="A651" s="117">
        <f>A649+1</f>
        <v>48</v>
      </c>
      <c r="B651" s="170" t="s">
        <v>229</v>
      </c>
      <c r="C651" s="119" t="s">
        <v>296</v>
      </c>
      <c r="D651" s="171" t="s">
        <v>62</v>
      </c>
      <c r="E651" s="172">
        <v>5</v>
      </c>
      <c r="F651" s="10"/>
      <c r="G651" s="76">
        <f>+E651*F651</f>
        <v>0</v>
      </c>
      <c r="H651" s="76"/>
    </row>
    <row r="652" spans="1:8" s="59" customFormat="1">
      <c r="A652" s="110"/>
      <c r="B652" s="151"/>
      <c r="C652" s="151"/>
      <c r="D652" s="171"/>
      <c r="E652" s="76"/>
      <c r="F652" s="76"/>
      <c r="G652" s="76"/>
      <c r="H652" s="76"/>
    </row>
    <row r="653" spans="1:8" s="59" customFormat="1" ht="26.4">
      <c r="A653" s="117">
        <f>A651+1</f>
        <v>49</v>
      </c>
      <c r="B653" s="170" t="s">
        <v>230</v>
      </c>
      <c r="C653" s="119" t="s">
        <v>296</v>
      </c>
      <c r="D653" s="171" t="s">
        <v>62</v>
      </c>
      <c r="E653" s="172">
        <v>1</v>
      </c>
      <c r="F653" s="10"/>
      <c r="G653" s="76">
        <f>+E653*F653</f>
        <v>0</v>
      </c>
      <c r="H653" s="76"/>
    </row>
    <row r="654" spans="1:8" s="59" customFormat="1">
      <c r="A654" s="110"/>
      <c r="B654" s="151"/>
      <c r="C654" s="151"/>
      <c r="D654" s="171"/>
      <c r="E654" s="76"/>
      <c r="F654" s="76"/>
      <c r="G654" s="76"/>
      <c r="H654" s="76"/>
    </row>
    <row r="655" spans="1:8" s="59" customFormat="1" ht="66">
      <c r="A655" s="117">
        <f>A653+1</f>
        <v>50</v>
      </c>
      <c r="B655" s="170" t="s">
        <v>294</v>
      </c>
      <c r="C655" s="119" t="s">
        <v>296</v>
      </c>
      <c r="D655" s="171" t="s">
        <v>62</v>
      </c>
      <c r="E655" s="172">
        <v>38</v>
      </c>
      <c r="F655" s="10"/>
      <c r="G655" s="76">
        <f>+E655*F655</f>
        <v>0</v>
      </c>
      <c r="H655" s="76"/>
    </row>
    <row r="656" spans="1:8" s="59" customFormat="1">
      <c r="A656" s="110"/>
      <c r="B656" s="151"/>
      <c r="C656" s="151"/>
      <c r="D656" s="171"/>
      <c r="E656" s="76"/>
      <c r="F656" s="76"/>
      <c r="G656" s="76"/>
      <c r="H656" s="76"/>
    </row>
    <row r="657" spans="1:8" s="59" customFormat="1" ht="26.4">
      <c r="A657" s="117">
        <f>A655+1</f>
        <v>51</v>
      </c>
      <c r="B657" s="170" t="s">
        <v>231</v>
      </c>
      <c r="C657" s="119" t="s">
        <v>296</v>
      </c>
      <c r="D657" s="171" t="s">
        <v>62</v>
      </c>
      <c r="E657" s="172">
        <v>1</v>
      </c>
      <c r="F657" s="10"/>
      <c r="G657" s="76">
        <f>+E657*F657</f>
        <v>0</v>
      </c>
      <c r="H657" s="76"/>
    </row>
    <row r="658" spans="1:8" s="59" customFormat="1">
      <c r="A658" s="110"/>
      <c r="B658" s="151"/>
      <c r="C658" s="151"/>
      <c r="D658" s="171"/>
      <c r="E658" s="76"/>
      <c r="F658" s="76"/>
      <c r="G658" s="76"/>
      <c r="H658" s="76"/>
    </row>
    <row r="659" spans="1:8" s="59" customFormat="1" ht="26.4">
      <c r="A659" s="117">
        <f>A657+1</f>
        <v>52</v>
      </c>
      <c r="B659" s="170" t="s">
        <v>232</v>
      </c>
      <c r="C659" s="119" t="s">
        <v>296</v>
      </c>
      <c r="D659" s="171" t="s">
        <v>62</v>
      </c>
      <c r="E659" s="172">
        <v>1</v>
      </c>
      <c r="F659" s="10"/>
      <c r="G659" s="76">
        <f>+E659*F659</f>
        <v>0</v>
      </c>
      <c r="H659" s="76"/>
    </row>
    <row r="660" spans="1:8" s="59" customFormat="1">
      <c r="A660" s="110"/>
      <c r="B660" s="151"/>
      <c r="C660" s="151"/>
      <c r="D660" s="171"/>
      <c r="E660" s="76"/>
      <c r="F660" s="76"/>
      <c r="G660" s="76"/>
      <c r="H660" s="76"/>
    </row>
    <row r="661" spans="1:8" s="59" customFormat="1">
      <c r="A661" s="117">
        <f>A659+1</f>
        <v>53</v>
      </c>
      <c r="B661" s="170" t="s">
        <v>233</v>
      </c>
      <c r="C661" s="174" t="s">
        <v>316</v>
      </c>
      <c r="D661" s="171" t="s">
        <v>62</v>
      </c>
      <c r="E661" s="172">
        <v>1</v>
      </c>
      <c r="F661" s="10"/>
      <c r="G661" s="76">
        <f>+E661*F661</f>
        <v>0</v>
      </c>
      <c r="H661" s="76"/>
    </row>
    <row r="662" spans="1:8" s="59" customFormat="1">
      <c r="A662" s="110"/>
      <c r="B662" s="151"/>
      <c r="C662" s="151"/>
      <c r="D662" s="171"/>
      <c r="E662" s="76"/>
      <c r="F662" s="76"/>
      <c r="G662" s="76"/>
      <c r="H662" s="76"/>
    </row>
    <row r="663" spans="1:8" s="59" customFormat="1">
      <c r="A663" s="117">
        <f>A661+1</f>
        <v>54</v>
      </c>
      <c r="B663" s="170" t="s">
        <v>615</v>
      </c>
      <c r="H663" s="76"/>
    </row>
    <row r="664" spans="1:8" s="59" customFormat="1">
      <c r="A664" s="166" t="s">
        <v>48</v>
      </c>
      <c r="B664" s="67" t="s">
        <v>616</v>
      </c>
      <c r="C664" s="174" t="s">
        <v>315</v>
      </c>
      <c r="D664" s="171" t="s">
        <v>62</v>
      </c>
      <c r="E664" s="172">
        <v>2</v>
      </c>
      <c r="F664" s="10"/>
      <c r="G664" s="76">
        <f>+E664*F664</f>
        <v>0</v>
      </c>
      <c r="H664" s="76"/>
    </row>
    <row r="665" spans="1:8" s="59" customFormat="1">
      <c r="A665" s="166" t="s">
        <v>49</v>
      </c>
      <c r="B665" s="67" t="s">
        <v>617</v>
      </c>
      <c r="C665" s="174" t="s">
        <v>315</v>
      </c>
      <c r="D665" s="171" t="s">
        <v>62</v>
      </c>
      <c r="E665" s="172">
        <v>1</v>
      </c>
      <c r="F665" s="1"/>
      <c r="G665" s="76">
        <f>+E665*F665</f>
        <v>0</v>
      </c>
      <c r="H665" s="76"/>
    </row>
    <row r="666" spans="1:8" s="59" customFormat="1">
      <c r="A666" s="166" t="s">
        <v>464</v>
      </c>
      <c r="B666" s="67" t="s">
        <v>618</v>
      </c>
      <c r="C666" s="174" t="s">
        <v>315</v>
      </c>
      <c r="D666" s="171" t="s">
        <v>62</v>
      </c>
      <c r="E666" s="172">
        <v>1</v>
      </c>
      <c r="F666" s="1"/>
      <c r="G666" s="76">
        <f>+E666*F666</f>
        <v>0</v>
      </c>
      <c r="H666" s="76"/>
    </row>
    <row r="667" spans="1:8" s="59" customFormat="1">
      <c r="A667" s="110"/>
      <c r="B667" s="151"/>
      <c r="C667" s="151"/>
      <c r="D667" s="171"/>
      <c r="E667" s="76"/>
      <c r="F667" s="76"/>
      <c r="G667" s="76"/>
      <c r="H667" s="76"/>
    </row>
    <row r="668" spans="1:8" s="59" customFormat="1">
      <c r="A668" s="117">
        <f>A661+1</f>
        <v>54</v>
      </c>
      <c r="B668" s="170" t="s">
        <v>234</v>
      </c>
      <c r="C668" s="119" t="s">
        <v>296</v>
      </c>
      <c r="D668" s="171" t="s">
        <v>62</v>
      </c>
      <c r="E668" s="172">
        <v>1</v>
      </c>
      <c r="F668" s="10"/>
      <c r="G668" s="76">
        <f>+E668*F668</f>
        <v>0</v>
      </c>
      <c r="H668" s="76"/>
    </row>
    <row r="669" spans="1:8" s="59" customFormat="1">
      <c r="A669" s="110"/>
      <c r="B669" s="151"/>
      <c r="C669" s="151"/>
      <c r="D669" s="171"/>
      <c r="E669" s="76"/>
      <c r="F669" s="76"/>
      <c r="G669" s="76"/>
      <c r="H669" s="76"/>
    </row>
    <row r="670" spans="1:8" s="59" customFormat="1">
      <c r="A670" s="117">
        <f>A668+1</f>
        <v>55</v>
      </c>
      <c r="B670" s="170" t="s">
        <v>235</v>
      </c>
      <c r="C670" s="119" t="s">
        <v>296</v>
      </c>
      <c r="D670" s="171" t="s">
        <v>62</v>
      </c>
      <c r="E670" s="172">
        <v>1</v>
      </c>
      <c r="F670" s="10"/>
      <c r="G670" s="76">
        <f>+E670*F670</f>
        <v>0</v>
      </c>
      <c r="H670" s="76"/>
    </row>
    <row r="671" spans="1:8" s="59" customFormat="1">
      <c r="A671" s="110"/>
      <c r="B671" s="151"/>
      <c r="C671" s="151"/>
      <c r="D671" s="171"/>
      <c r="E671" s="76"/>
      <c r="F671" s="76"/>
      <c r="G671" s="76"/>
      <c r="H671" s="76"/>
    </row>
    <row r="672" spans="1:8" s="59" customFormat="1">
      <c r="A672" s="117">
        <f>A670+1</f>
        <v>56</v>
      </c>
      <c r="B672" s="170" t="s">
        <v>236</v>
      </c>
      <c r="C672" s="119" t="s">
        <v>296</v>
      </c>
      <c r="D672" s="171" t="s">
        <v>62</v>
      </c>
      <c r="E672" s="172">
        <v>1</v>
      </c>
      <c r="F672" s="10"/>
      <c r="G672" s="76">
        <f>+E672*F672</f>
        <v>0</v>
      </c>
      <c r="H672" s="76"/>
    </row>
    <row r="673" spans="1:8" s="59" customFormat="1">
      <c r="A673" s="110"/>
      <c r="B673" s="151"/>
      <c r="C673" s="151"/>
      <c r="D673" s="171"/>
      <c r="E673" s="76"/>
      <c r="F673" s="76"/>
      <c r="G673" s="76"/>
      <c r="H673" s="76"/>
    </row>
    <row r="674" spans="1:8" s="59" customFormat="1">
      <c r="A674" s="117">
        <f>A672+1</f>
        <v>57</v>
      </c>
      <c r="B674" s="170" t="s">
        <v>237</v>
      </c>
      <c r="C674" s="119" t="s">
        <v>296</v>
      </c>
      <c r="D674" s="171" t="s">
        <v>62</v>
      </c>
      <c r="E674" s="172">
        <v>1</v>
      </c>
      <c r="F674" s="10"/>
      <c r="G674" s="76">
        <f>+E674*F674</f>
        <v>0</v>
      </c>
      <c r="H674" s="76"/>
    </row>
    <row r="675" spans="1:8" s="59" customFormat="1">
      <c r="A675" s="110"/>
      <c r="B675" s="151"/>
      <c r="C675" s="151"/>
      <c r="D675" s="171"/>
      <c r="E675" s="76"/>
      <c r="F675" s="76"/>
      <c r="G675" s="76"/>
      <c r="H675" s="76"/>
    </row>
    <row r="676" spans="1:8" s="59" customFormat="1">
      <c r="A676" s="117">
        <f>A674+1</f>
        <v>58</v>
      </c>
      <c r="B676" s="170" t="s">
        <v>238</v>
      </c>
      <c r="C676" s="119" t="s">
        <v>296</v>
      </c>
      <c r="D676" s="171" t="s">
        <v>62</v>
      </c>
      <c r="E676" s="172">
        <v>2</v>
      </c>
      <c r="F676" s="10"/>
      <c r="G676" s="76">
        <f>+E676*F676</f>
        <v>0</v>
      </c>
      <c r="H676" s="76"/>
    </row>
    <row r="677" spans="1:8" s="59" customFormat="1">
      <c r="A677" s="110"/>
      <c r="B677" s="151"/>
      <c r="C677" s="151"/>
      <c r="D677" s="171"/>
      <c r="E677" s="76"/>
      <c r="F677" s="76"/>
      <c r="G677" s="76"/>
      <c r="H677" s="76"/>
    </row>
    <row r="678" spans="1:8" s="59" customFormat="1">
      <c r="A678" s="117">
        <f>A676+1</f>
        <v>59</v>
      </c>
      <c r="B678" s="170" t="s">
        <v>239</v>
      </c>
      <c r="C678" s="174" t="s">
        <v>317</v>
      </c>
      <c r="D678" s="171" t="s">
        <v>62</v>
      </c>
      <c r="E678" s="172">
        <v>1</v>
      </c>
      <c r="F678" s="10"/>
      <c r="G678" s="76">
        <f>+E678*F678</f>
        <v>0</v>
      </c>
      <c r="H678" s="76"/>
    </row>
    <row r="679" spans="1:8" s="59" customFormat="1">
      <c r="A679" s="110"/>
      <c r="B679" s="151"/>
      <c r="C679" s="151"/>
      <c r="D679" s="171"/>
      <c r="E679" s="76"/>
      <c r="F679" s="76"/>
      <c r="G679" s="76"/>
      <c r="H679" s="76"/>
    </row>
    <row r="680" spans="1:8" s="59" customFormat="1">
      <c r="A680" s="117">
        <f>A678+1</f>
        <v>60</v>
      </c>
      <c r="B680" s="170" t="s">
        <v>240</v>
      </c>
      <c r="C680" s="174" t="s">
        <v>317</v>
      </c>
      <c r="D680" s="171" t="s">
        <v>62</v>
      </c>
      <c r="E680" s="172">
        <v>1</v>
      </c>
      <c r="F680" s="10"/>
      <c r="G680" s="76">
        <f>+E680*F680</f>
        <v>0</v>
      </c>
      <c r="H680" s="76"/>
    </row>
    <row r="681" spans="1:8" s="59" customFormat="1">
      <c r="A681" s="110"/>
      <c r="B681" s="151"/>
      <c r="C681" s="151"/>
      <c r="D681" s="171"/>
      <c r="E681" s="76"/>
      <c r="F681" s="76"/>
      <c r="G681" s="76"/>
      <c r="H681" s="76"/>
    </row>
    <row r="682" spans="1:8" s="59" customFormat="1">
      <c r="A682" s="117">
        <f>A680+1</f>
        <v>61</v>
      </c>
      <c r="B682" s="170" t="s">
        <v>241</v>
      </c>
      <c r="C682" s="119" t="s">
        <v>296</v>
      </c>
      <c r="D682" s="171" t="s">
        <v>62</v>
      </c>
      <c r="E682" s="172">
        <v>1</v>
      </c>
      <c r="F682" s="10"/>
      <c r="G682" s="76">
        <f>+E682*F682</f>
        <v>0</v>
      </c>
      <c r="H682" s="76"/>
    </row>
    <row r="683" spans="1:8" s="59" customFormat="1">
      <c r="A683" s="110"/>
      <c r="B683" s="151"/>
      <c r="C683" s="151"/>
      <c r="D683" s="171"/>
      <c r="E683" s="76"/>
      <c r="F683" s="76"/>
      <c r="G683" s="76"/>
      <c r="H683" s="76"/>
    </row>
    <row r="684" spans="1:8" s="59" customFormat="1">
      <c r="A684" s="117">
        <f>A682+1</f>
        <v>62</v>
      </c>
      <c r="B684" s="170" t="s">
        <v>242</v>
      </c>
      <c r="C684" s="119" t="s">
        <v>296</v>
      </c>
      <c r="D684" s="171" t="s">
        <v>62</v>
      </c>
      <c r="E684" s="172">
        <v>1</v>
      </c>
      <c r="F684" s="10"/>
      <c r="G684" s="76">
        <f>+E684*F684</f>
        <v>0</v>
      </c>
      <c r="H684" s="76"/>
    </row>
    <row r="685" spans="1:8" s="59" customFormat="1">
      <c r="A685" s="110"/>
      <c r="B685" s="151"/>
      <c r="C685" s="151"/>
      <c r="D685" s="171"/>
      <c r="E685" s="76"/>
      <c r="F685" s="76"/>
      <c r="G685" s="76"/>
      <c r="H685" s="76"/>
    </row>
    <row r="686" spans="1:8" s="59" customFormat="1">
      <c r="A686" s="117">
        <f>A684+1</f>
        <v>63</v>
      </c>
      <c r="B686" s="170" t="s">
        <v>243</v>
      </c>
      <c r="C686" s="119" t="s">
        <v>296</v>
      </c>
      <c r="D686" s="171" t="s">
        <v>62</v>
      </c>
      <c r="E686" s="172">
        <v>1</v>
      </c>
      <c r="F686" s="10"/>
      <c r="G686" s="76">
        <f>+E686*F686</f>
        <v>0</v>
      </c>
      <c r="H686" s="76"/>
    </row>
    <row r="687" spans="1:8" s="59" customFormat="1">
      <c r="A687" s="110"/>
      <c r="B687" s="151"/>
      <c r="C687" s="151"/>
      <c r="D687" s="171"/>
      <c r="E687" s="76"/>
      <c r="F687" s="76"/>
      <c r="G687" s="76"/>
      <c r="H687" s="76"/>
    </row>
    <row r="688" spans="1:8" s="59" customFormat="1">
      <c r="A688" s="117">
        <f>A686+1</f>
        <v>64</v>
      </c>
      <c r="B688" s="170" t="s">
        <v>244</v>
      </c>
      <c r="C688" s="119" t="s">
        <v>296</v>
      </c>
      <c r="D688" s="171" t="s">
        <v>62</v>
      </c>
      <c r="E688" s="172">
        <v>1</v>
      </c>
      <c r="F688" s="10"/>
      <c r="G688" s="76">
        <f>+E688*F688</f>
        <v>0</v>
      </c>
      <c r="H688" s="76"/>
    </row>
    <row r="689" spans="1:8" s="59" customFormat="1">
      <c r="A689" s="110"/>
      <c r="B689" s="151"/>
      <c r="C689" s="151"/>
      <c r="D689" s="171"/>
      <c r="E689" s="76"/>
      <c r="F689" s="76"/>
      <c r="G689" s="76"/>
      <c r="H689" s="76"/>
    </row>
    <row r="690" spans="1:8" s="59" customFormat="1">
      <c r="A690" s="117">
        <f>A688+1</f>
        <v>65</v>
      </c>
      <c r="B690" s="170" t="s">
        <v>245</v>
      </c>
      <c r="C690" s="119" t="s">
        <v>296</v>
      </c>
      <c r="D690" s="171" t="s">
        <v>62</v>
      </c>
      <c r="E690" s="172">
        <v>1</v>
      </c>
      <c r="F690" s="10"/>
      <c r="G690" s="76">
        <f>+E690*F690</f>
        <v>0</v>
      </c>
      <c r="H690" s="76"/>
    </row>
    <row r="691" spans="1:8" s="59" customFormat="1">
      <c r="A691" s="110"/>
      <c r="B691" s="151"/>
      <c r="C691" s="151"/>
      <c r="D691" s="171"/>
      <c r="E691" s="76"/>
      <c r="F691" s="76"/>
      <c r="G691" s="76"/>
      <c r="H691" s="76"/>
    </row>
    <row r="692" spans="1:8" s="59" customFormat="1">
      <c r="A692" s="117">
        <f>A690+1</f>
        <v>66</v>
      </c>
      <c r="B692" s="170" t="s">
        <v>246</v>
      </c>
      <c r="C692" s="119" t="s">
        <v>296</v>
      </c>
      <c r="D692" s="171" t="s">
        <v>62</v>
      </c>
      <c r="E692" s="172">
        <v>1</v>
      </c>
      <c r="F692" s="10"/>
      <c r="G692" s="76">
        <f>+E692*F692</f>
        <v>0</v>
      </c>
      <c r="H692" s="76"/>
    </row>
    <row r="693" spans="1:8" s="59" customFormat="1">
      <c r="A693" s="110"/>
      <c r="B693" s="151"/>
      <c r="C693" s="151"/>
      <c r="D693" s="171"/>
      <c r="E693" s="76"/>
      <c r="F693" s="76"/>
      <c r="G693" s="76"/>
      <c r="H693" s="76"/>
    </row>
    <row r="694" spans="1:8" s="59" customFormat="1">
      <c r="A694" s="117">
        <f>A692+1</f>
        <v>67</v>
      </c>
      <c r="B694" s="170" t="s">
        <v>247</v>
      </c>
      <c r="C694" s="119" t="s">
        <v>296</v>
      </c>
      <c r="D694" s="171" t="s">
        <v>62</v>
      </c>
      <c r="E694" s="172">
        <v>1</v>
      </c>
      <c r="F694" s="10"/>
      <c r="G694" s="76">
        <f>+E694*F694</f>
        <v>0</v>
      </c>
      <c r="H694" s="76"/>
    </row>
    <row r="695" spans="1:8" s="59" customFormat="1">
      <c r="A695" s="110"/>
      <c r="B695" s="151"/>
      <c r="C695" s="151"/>
      <c r="D695" s="171"/>
      <c r="E695" s="76"/>
      <c r="F695" s="76"/>
      <c r="G695" s="76"/>
      <c r="H695" s="76"/>
    </row>
    <row r="696" spans="1:8" s="59" customFormat="1">
      <c r="A696" s="117">
        <f>A694+1</f>
        <v>68</v>
      </c>
      <c r="B696" s="170" t="s">
        <v>622</v>
      </c>
      <c r="C696" s="119" t="s">
        <v>296</v>
      </c>
      <c r="D696" s="171" t="s">
        <v>62</v>
      </c>
      <c r="E696" s="172">
        <v>1</v>
      </c>
      <c r="F696" s="10"/>
      <c r="G696" s="76">
        <f>+E696*F696</f>
        <v>0</v>
      </c>
      <c r="H696" s="76"/>
    </row>
    <row r="697" spans="1:8" s="59" customFormat="1">
      <c r="A697" s="110"/>
      <c r="B697" s="130"/>
      <c r="C697" s="130"/>
      <c r="D697" s="74"/>
      <c r="E697" s="76"/>
      <c r="F697" s="76"/>
      <c r="G697" s="76"/>
      <c r="H697" s="76"/>
    </row>
    <row r="698" spans="1:8" s="59" customFormat="1">
      <c r="A698" s="123"/>
      <c r="B698" s="124" t="s">
        <v>249</v>
      </c>
      <c r="C698" s="124" t="s">
        <v>296</v>
      </c>
      <c r="D698" s="98"/>
      <c r="E698" s="125"/>
      <c r="F698" s="99" t="s">
        <v>13</v>
      </c>
      <c r="G698" s="99">
        <f>SUM(G556:G584,G587:G601,G602:G611,G615:G637,G639:G645,G649:G659,G664,G665,G666,G668:G676,G682:G696)</f>
        <v>0</v>
      </c>
      <c r="H698" s="76"/>
    </row>
    <row r="699" spans="1:8" s="59" customFormat="1">
      <c r="A699" s="123"/>
      <c r="B699" s="126"/>
      <c r="C699" s="126" t="s">
        <v>297</v>
      </c>
      <c r="D699" s="6"/>
      <c r="E699" s="9"/>
      <c r="F699" s="87" t="s">
        <v>13</v>
      </c>
      <c r="G699" s="87">
        <f>SUM(G647,G661)</f>
        <v>0</v>
      </c>
      <c r="H699" s="76"/>
    </row>
    <row r="700" spans="1:8" s="59" customFormat="1" ht="13.8" thickBot="1">
      <c r="A700" s="123"/>
      <c r="B700" s="127"/>
      <c r="C700" s="127" t="s">
        <v>298</v>
      </c>
      <c r="D700" s="95"/>
      <c r="E700" s="128"/>
      <c r="F700" s="96" t="s">
        <v>13</v>
      </c>
      <c r="G700" s="96">
        <f>SUM(G585,G613,G678,G680)</f>
        <v>0</v>
      </c>
      <c r="H700" s="76"/>
    </row>
    <row r="701" spans="1:8" s="59" customFormat="1" ht="13.8" thickTop="1">
      <c r="A701" s="84"/>
      <c r="B701" s="126"/>
      <c r="C701" s="126"/>
      <c r="D701" s="6"/>
      <c r="E701" s="9"/>
      <c r="F701" s="87"/>
      <c r="G701" s="87"/>
      <c r="H701" s="76"/>
    </row>
    <row r="702" spans="1:8" s="59" customFormat="1">
      <c r="A702" s="84"/>
      <c r="B702" s="126"/>
      <c r="C702" s="126"/>
      <c r="D702" s="6"/>
      <c r="E702" s="9"/>
      <c r="F702" s="87"/>
      <c r="G702" s="87"/>
      <c r="H702" s="76"/>
    </row>
    <row r="703" spans="1:8" s="59" customFormat="1">
      <c r="A703" s="110"/>
      <c r="B703" s="114"/>
      <c r="C703" s="114"/>
      <c r="D703" s="6"/>
      <c r="E703" s="76"/>
      <c r="F703" s="97"/>
      <c r="G703" s="87"/>
      <c r="H703" s="76"/>
    </row>
    <row r="704" spans="1:8" s="59" customFormat="1">
      <c r="A704" s="110"/>
      <c r="B704" s="148"/>
      <c r="C704" s="148"/>
      <c r="D704" s="74" t="s">
        <v>3</v>
      </c>
      <c r="E704" s="111" t="s">
        <v>101</v>
      </c>
      <c r="F704" s="111" t="s">
        <v>41</v>
      </c>
      <c r="G704" s="112" t="s">
        <v>25</v>
      </c>
      <c r="H704" s="76"/>
    </row>
    <row r="705" spans="1:8" s="59" customFormat="1">
      <c r="A705" s="85" t="s">
        <v>26</v>
      </c>
      <c r="B705" s="129" t="s">
        <v>36</v>
      </c>
      <c r="C705" s="129"/>
      <c r="D705" s="6"/>
      <c r="E705" s="76"/>
      <c r="F705" s="76"/>
      <c r="G705" s="76">
        <f>+E705*F705</f>
        <v>0</v>
      </c>
      <c r="H705" s="76"/>
    </row>
    <row r="706" spans="1:8" s="59" customFormat="1">
      <c r="A706" s="110"/>
      <c r="B706" s="148"/>
      <c r="C706" s="148"/>
      <c r="D706" s="74"/>
      <c r="E706" s="76"/>
      <c r="F706" s="76"/>
      <c r="G706" s="76">
        <f>+E706*F706</f>
        <v>0</v>
      </c>
      <c r="H706" s="76"/>
    </row>
    <row r="707" spans="1:8" s="59" customFormat="1" ht="104.25" customHeight="1">
      <c r="A707" s="115" t="s">
        <v>10</v>
      </c>
      <c r="B707" s="159" t="s">
        <v>39</v>
      </c>
      <c r="C707" s="159"/>
      <c r="D707" s="74"/>
      <c r="E707" s="76"/>
      <c r="F707" s="76"/>
      <c r="G707" s="76">
        <f>+E707*F707</f>
        <v>0</v>
      </c>
      <c r="H707" s="76"/>
    </row>
    <row r="708" spans="1:8" s="59" customFormat="1">
      <c r="A708" s="110"/>
      <c r="B708" s="130"/>
      <c r="C708" s="130"/>
      <c r="D708" s="74"/>
      <c r="E708" s="76"/>
      <c r="F708" s="76">
        <v>0</v>
      </c>
      <c r="G708" s="76"/>
      <c r="H708" s="76"/>
    </row>
    <row r="709" spans="1:8" s="59" customFormat="1" ht="52.8">
      <c r="A709" s="115" t="s">
        <v>10</v>
      </c>
      <c r="B709" s="114" t="s">
        <v>59</v>
      </c>
      <c r="C709" s="114"/>
      <c r="D709" s="74"/>
      <c r="E709" s="76"/>
      <c r="F709" s="76"/>
      <c r="G709" s="76"/>
      <c r="H709" s="76"/>
    </row>
    <row r="710" spans="1:8" s="59" customFormat="1">
      <c r="A710" s="110"/>
      <c r="B710" s="130"/>
      <c r="C710" s="130"/>
      <c r="D710" s="74"/>
      <c r="E710" s="76"/>
      <c r="F710" s="76"/>
      <c r="G710" s="76"/>
      <c r="H710" s="76"/>
    </row>
    <row r="711" spans="1:8" s="59" customFormat="1" ht="131.25" customHeight="1">
      <c r="A711" s="115" t="s">
        <v>10</v>
      </c>
      <c r="B711" s="114" t="s">
        <v>350</v>
      </c>
      <c r="C711" s="114"/>
      <c r="D711" s="74"/>
      <c r="E711" s="76"/>
      <c r="F711" s="76"/>
      <c r="G711" s="76"/>
      <c r="H711" s="76"/>
    </row>
    <row r="712" spans="1:8" s="59" customFormat="1">
      <c r="A712" s="110"/>
      <c r="B712" s="130"/>
      <c r="C712" s="130"/>
      <c r="D712" s="74"/>
      <c r="E712" s="76"/>
      <c r="F712" s="76"/>
      <c r="G712" s="76"/>
      <c r="H712" s="76"/>
    </row>
    <row r="713" spans="1:8" s="59" customFormat="1" ht="52.8">
      <c r="A713" s="115" t="s">
        <v>10</v>
      </c>
      <c r="B713" s="114" t="s">
        <v>67</v>
      </c>
      <c r="C713" s="114"/>
      <c r="D713" s="74"/>
      <c r="E713" s="76"/>
      <c r="F713" s="76"/>
      <c r="G713" s="76"/>
      <c r="H713" s="76"/>
    </row>
    <row r="714" spans="1:8" s="59" customFormat="1">
      <c r="A714" s="110"/>
      <c r="B714" s="130"/>
      <c r="C714" s="130"/>
      <c r="D714" s="74"/>
      <c r="E714" s="76"/>
      <c r="F714" s="76"/>
      <c r="G714" s="76"/>
      <c r="H714" s="76"/>
    </row>
    <row r="715" spans="1:8" s="59" customFormat="1" ht="39.6">
      <c r="A715" s="115" t="s">
        <v>10</v>
      </c>
      <c r="B715" s="114" t="s">
        <v>69</v>
      </c>
      <c r="C715" s="114"/>
      <c r="D715" s="74"/>
      <c r="E715" s="76"/>
      <c r="F715" s="76"/>
      <c r="G715" s="76"/>
      <c r="H715" s="76"/>
    </row>
    <row r="716" spans="1:8" s="59" customFormat="1">
      <c r="A716" s="110"/>
      <c r="B716" s="130"/>
      <c r="C716" s="130"/>
      <c r="D716" s="74"/>
      <c r="E716" s="76"/>
      <c r="F716" s="76"/>
      <c r="G716" s="76"/>
      <c r="H716" s="76"/>
    </row>
    <row r="717" spans="1:8" s="59" customFormat="1" ht="39.6">
      <c r="A717" s="115" t="s">
        <v>10</v>
      </c>
      <c r="B717" s="114" t="s">
        <v>600</v>
      </c>
      <c r="C717" s="114"/>
      <c r="D717" s="74"/>
      <c r="E717" s="76"/>
      <c r="F717" s="76"/>
      <c r="G717" s="76"/>
      <c r="H717" s="76"/>
    </row>
    <row r="718" spans="1:8" s="59" customFormat="1">
      <c r="A718" s="110"/>
      <c r="B718" s="130"/>
      <c r="C718" s="130"/>
      <c r="D718" s="74"/>
      <c r="E718" s="76"/>
      <c r="F718" s="76"/>
      <c r="G718" s="76"/>
      <c r="H718" s="76"/>
    </row>
    <row r="719" spans="1:8" s="59" customFormat="1">
      <c r="A719" s="115" t="s">
        <v>10</v>
      </c>
      <c r="B719" s="114" t="s">
        <v>349</v>
      </c>
      <c r="C719" s="130"/>
      <c r="D719" s="74"/>
      <c r="E719" s="76"/>
      <c r="F719" s="76"/>
      <c r="G719" s="76"/>
      <c r="H719" s="76"/>
    </row>
    <row r="720" spans="1:8" s="59" customFormat="1">
      <c r="A720" s="110"/>
      <c r="B720" s="130"/>
      <c r="C720" s="130"/>
      <c r="D720" s="74"/>
      <c r="E720" s="76"/>
      <c r="F720" s="76"/>
      <c r="G720" s="76"/>
      <c r="H720" s="76"/>
    </row>
    <row r="721" spans="1:8" s="59" customFormat="1" ht="66">
      <c r="A721" s="175">
        <v>1</v>
      </c>
      <c r="B721" s="139" t="s">
        <v>146</v>
      </c>
      <c r="C721" s="119" t="s">
        <v>296</v>
      </c>
      <c r="D721" s="150" t="s">
        <v>27</v>
      </c>
      <c r="E721" s="13">
        <v>52622</v>
      </c>
      <c r="F721" s="14"/>
      <c r="G721" s="13">
        <f>+E721*F721</f>
        <v>0</v>
      </c>
      <c r="H721" s="76"/>
    </row>
    <row r="722" spans="1:8" s="59" customFormat="1">
      <c r="A722" s="110"/>
      <c r="B722" s="130"/>
      <c r="C722" s="130"/>
      <c r="D722" s="74"/>
      <c r="E722" s="76"/>
      <c r="F722" s="76"/>
      <c r="G722" s="76"/>
      <c r="H722" s="76"/>
    </row>
    <row r="723" spans="1:8" s="59" customFormat="1" ht="66">
      <c r="A723" s="175">
        <f>A721+1</f>
        <v>2</v>
      </c>
      <c r="B723" s="139" t="s">
        <v>147</v>
      </c>
      <c r="C723" s="119" t="s">
        <v>296</v>
      </c>
      <c r="D723" s="150" t="s">
        <v>27</v>
      </c>
      <c r="E723" s="13">
        <v>277210</v>
      </c>
      <c r="F723" s="14"/>
      <c r="G723" s="13">
        <f>+E723*F723</f>
        <v>0</v>
      </c>
      <c r="H723" s="76"/>
    </row>
    <row r="724" spans="1:8" s="59" customFormat="1">
      <c r="A724" s="110"/>
      <c r="B724" s="130"/>
      <c r="C724" s="130"/>
      <c r="D724" s="74"/>
      <c r="E724" s="76"/>
      <c r="F724" s="76"/>
      <c r="G724" s="76"/>
      <c r="H724" s="76"/>
    </row>
    <row r="725" spans="1:8" s="59" customFormat="1" ht="93" customHeight="1">
      <c r="A725" s="175">
        <f>A723+1</f>
        <v>3</v>
      </c>
      <c r="B725" s="139" t="s">
        <v>471</v>
      </c>
      <c r="C725" s="119" t="s">
        <v>296</v>
      </c>
      <c r="D725" s="150" t="s">
        <v>22</v>
      </c>
      <c r="E725" s="13">
        <v>238</v>
      </c>
      <c r="F725" s="14"/>
      <c r="G725" s="13">
        <f>+E725*F725</f>
        <v>0</v>
      </c>
      <c r="H725" s="76"/>
    </row>
    <row r="726" spans="1:8" s="59" customFormat="1">
      <c r="A726" s="110"/>
      <c r="B726" s="130"/>
      <c r="C726" s="130"/>
      <c r="D726" s="74"/>
      <c r="E726" s="76"/>
      <c r="F726" s="76"/>
      <c r="G726" s="76"/>
      <c r="H726" s="76"/>
    </row>
    <row r="727" spans="1:8" s="59" customFormat="1" ht="92.4">
      <c r="A727" s="175">
        <f>A725+1</f>
        <v>4</v>
      </c>
      <c r="B727" s="139" t="s">
        <v>472</v>
      </c>
      <c r="C727" s="119" t="s">
        <v>296</v>
      </c>
      <c r="D727" s="3" t="s">
        <v>22</v>
      </c>
      <c r="E727" s="76">
        <v>2935</v>
      </c>
      <c r="F727" s="1"/>
      <c r="G727" s="121">
        <f>+E727*F727</f>
        <v>0</v>
      </c>
      <c r="H727" s="76"/>
    </row>
    <row r="728" spans="1:8" s="59" customFormat="1">
      <c r="A728" s="110"/>
      <c r="B728" s="130"/>
      <c r="C728" s="130"/>
      <c r="D728" s="74"/>
      <c r="E728" s="76"/>
      <c r="F728" s="76"/>
      <c r="G728" s="76"/>
      <c r="H728" s="76"/>
    </row>
    <row r="729" spans="1:8" s="59" customFormat="1" ht="66">
      <c r="A729" s="175">
        <f>A727+1</f>
        <v>5</v>
      </c>
      <c r="B729" s="118" t="s">
        <v>284</v>
      </c>
      <c r="C729" s="119" t="s">
        <v>296</v>
      </c>
      <c r="D729" s="3" t="s">
        <v>27</v>
      </c>
      <c r="E729" s="4">
        <v>18000</v>
      </c>
      <c r="F729" s="56"/>
      <c r="G729" s="4">
        <f>+E729*F729</f>
        <v>0</v>
      </c>
      <c r="H729" s="76"/>
    </row>
    <row r="730" spans="1:8" s="59" customFormat="1">
      <c r="A730" s="110"/>
      <c r="B730" s="130"/>
      <c r="C730" s="130"/>
      <c r="D730" s="74"/>
      <c r="E730" s="76"/>
      <c r="F730" s="76"/>
      <c r="G730" s="76"/>
      <c r="H730" s="76"/>
    </row>
    <row r="731" spans="1:8" s="59" customFormat="1" ht="79.2">
      <c r="A731" s="115" t="s">
        <v>10</v>
      </c>
      <c r="B731" s="169" t="s">
        <v>157</v>
      </c>
      <c r="C731" s="119"/>
      <c r="D731" s="74"/>
      <c r="E731" s="76"/>
      <c r="F731" s="76"/>
      <c r="G731" s="76"/>
      <c r="H731" s="76"/>
    </row>
    <row r="732" spans="1:8" s="59" customFormat="1">
      <c r="A732" s="110"/>
      <c r="B732" s="130"/>
      <c r="C732" s="130"/>
      <c r="D732" s="74"/>
      <c r="E732" s="76"/>
      <c r="F732" s="76"/>
      <c r="G732" s="76"/>
      <c r="H732" s="76"/>
    </row>
    <row r="733" spans="1:8" s="59" customFormat="1">
      <c r="A733" s="175">
        <f>A729+1</f>
        <v>6</v>
      </c>
      <c r="B733" s="67" t="s">
        <v>148</v>
      </c>
      <c r="C733" s="119" t="s">
        <v>296</v>
      </c>
      <c r="D733" s="3" t="s">
        <v>77</v>
      </c>
      <c r="E733" s="76">
        <v>2</v>
      </c>
      <c r="F733" s="1"/>
      <c r="G733" s="121">
        <f>+E733*F733</f>
        <v>0</v>
      </c>
      <c r="H733" s="76"/>
    </row>
    <row r="734" spans="1:8" s="59" customFormat="1">
      <c r="A734" s="110"/>
      <c r="B734" s="130"/>
      <c r="C734" s="130"/>
      <c r="D734" s="74"/>
      <c r="E734" s="76"/>
      <c r="F734" s="76"/>
      <c r="G734" s="76"/>
      <c r="H734" s="76"/>
    </row>
    <row r="735" spans="1:8" s="59" customFormat="1">
      <c r="A735" s="175">
        <f>A733+1</f>
        <v>7</v>
      </c>
      <c r="B735" s="67" t="s">
        <v>149</v>
      </c>
      <c r="C735" s="119" t="s">
        <v>296</v>
      </c>
      <c r="D735" s="3" t="s">
        <v>77</v>
      </c>
      <c r="E735" s="76">
        <v>1</v>
      </c>
      <c r="F735" s="1"/>
      <c r="G735" s="121">
        <f>+E735*F735</f>
        <v>0</v>
      </c>
      <c r="H735" s="76"/>
    </row>
    <row r="736" spans="1:8" s="59" customFormat="1">
      <c r="A736" s="110"/>
      <c r="B736" s="130"/>
      <c r="C736" s="130"/>
      <c r="D736" s="74"/>
      <c r="E736" s="76"/>
      <c r="F736" s="76"/>
      <c r="G736" s="76"/>
      <c r="H736" s="76"/>
    </row>
    <row r="737" spans="1:8" s="59" customFormat="1">
      <c r="A737" s="175">
        <f>A735+1</f>
        <v>8</v>
      </c>
      <c r="B737" s="67" t="s">
        <v>150</v>
      </c>
      <c r="C737" s="119" t="s">
        <v>296</v>
      </c>
      <c r="D737" s="3" t="s">
        <v>77</v>
      </c>
      <c r="E737" s="76">
        <v>1</v>
      </c>
      <c r="F737" s="1"/>
      <c r="G737" s="121">
        <f>+E737*F737</f>
        <v>0</v>
      </c>
      <c r="H737" s="76"/>
    </row>
    <row r="738" spans="1:8" s="59" customFormat="1">
      <c r="A738" s="110"/>
      <c r="B738" s="130"/>
      <c r="C738" s="130"/>
      <c r="D738" s="74"/>
      <c r="E738" s="76"/>
      <c r="F738" s="76"/>
      <c r="G738" s="76"/>
      <c r="H738" s="76"/>
    </row>
    <row r="739" spans="1:8" s="59" customFormat="1">
      <c r="A739" s="175">
        <f>A737+1</f>
        <v>9</v>
      </c>
      <c r="B739" s="67" t="s">
        <v>151</v>
      </c>
      <c r="C739" s="119" t="s">
        <v>296</v>
      </c>
      <c r="D739" s="3" t="s">
        <v>77</v>
      </c>
      <c r="E739" s="76">
        <v>1</v>
      </c>
      <c r="F739" s="1"/>
      <c r="G739" s="121">
        <f>+E739*F739</f>
        <v>0</v>
      </c>
      <c r="H739" s="76"/>
    </row>
    <row r="740" spans="1:8" s="59" customFormat="1">
      <c r="A740" s="110"/>
      <c r="B740" s="130"/>
      <c r="C740" s="130"/>
      <c r="D740" s="74"/>
      <c r="E740" s="76"/>
      <c r="F740" s="76"/>
      <c r="G740" s="76"/>
      <c r="H740" s="76"/>
    </row>
    <row r="741" spans="1:8" s="59" customFormat="1">
      <c r="A741" s="175">
        <f>A739+1</f>
        <v>10</v>
      </c>
      <c r="B741" s="67" t="s">
        <v>152</v>
      </c>
      <c r="C741" s="119" t="s">
        <v>296</v>
      </c>
      <c r="D741" s="3" t="s">
        <v>77</v>
      </c>
      <c r="E741" s="76">
        <v>1</v>
      </c>
      <c r="F741" s="1"/>
      <c r="G741" s="121">
        <f>+E741*F741</f>
        <v>0</v>
      </c>
      <c r="H741" s="76"/>
    </row>
    <row r="742" spans="1:8" s="59" customFormat="1">
      <c r="A742" s="110"/>
      <c r="B742" s="130"/>
      <c r="C742" s="130"/>
      <c r="D742" s="74"/>
      <c r="E742" s="76"/>
      <c r="F742" s="76"/>
      <c r="G742" s="76"/>
      <c r="H742" s="76"/>
    </row>
    <row r="743" spans="1:8" s="59" customFormat="1">
      <c r="A743" s="175">
        <f>A741+1</f>
        <v>11</v>
      </c>
      <c r="B743" s="67" t="s">
        <v>153</v>
      </c>
      <c r="C743" s="119" t="s">
        <v>296</v>
      </c>
      <c r="D743" s="3" t="s">
        <v>77</v>
      </c>
      <c r="E743" s="76">
        <v>1</v>
      </c>
      <c r="F743" s="1"/>
      <c r="G743" s="121">
        <f>+E743*F743</f>
        <v>0</v>
      </c>
      <c r="H743" s="76"/>
    </row>
    <row r="744" spans="1:8" s="59" customFormat="1">
      <c r="A744" s="110"/>
      <c r="B744" s="130"/>
      <c r="C744" s="130"/>
      <c r="D744" s="74"/>
      <c r="E744" s="76"/>
      <c r="F744" s="76"/>
      <c r="G744" s="76"/>
      <c r="H744" s="76"/>
    </row>
    <row r="745" spans="1:8" s="59" customFormat="1">
      <c r="A745" s="175">
        <f>A743+1</f>
        <v>12</v>
      </c>
      <c r="B745" s="67" t="s">
        <v>154</v>
      </c>
      <c r="C745" s="119" t="s">
        <v>296</v>
      </c>
      <c r="D745" s="3" t="s">
        <v>77</v>
      </c>
      <c r="E745" s="76">
        <v>1</v>
      </c>
      <c r="F745" s="1"/>
      <c r="G745" s="121">
        <f>+E745*F745</f>
        <v>0</v>
      </c>
      <c r="H745" s="76"/>
    </row>
    <row r="746" spans="1:8" s="59" customFormat="1">
      <c r="A746" s="110"/>
      <c r="B746" s="130"/>
      <c r="C746" s="130"/>
      <c r="D746" s="74"/>
      <c r="E746" s="76"/>
      <c r="F746" s="76"/>
      <c r="G746" s="76"/>
      <c r="H746" s="76"/>
    </row>
    <row r="747" spans="1:8" s="59" customFormat="1">
      <c r="A747" s="175">
        <f>A745+1</f>
        <v>13</v>
      </c>
      <c r="B747" s="67" t="s">
        <v>155</v>
      </c>
      <c r="C747" s="119" t="s">
        <v>296</v>
      </c>
      <c r="D747" s="3" t="s">
        <v>77</v>
      </c>
      <c r="E747" s="76">
        <v>1</v>
      </c>
      <c r="F747" s="1"/>
      <c r="G747" s="121">
        <f>+E747*F747</f>
        <v>0</v>
      </c>
      <c r="H747" s="76"/>
    </row>
    <row r="748" spans="1:8" s="59" customFormat="1">
      <c r="A748" s="110"/>
      <c r="B748" s="130"/>
      <c r="C748" s="130"/>
      <c r="D748" s="74"/>
      <c r="E748" s="76"/>
      <c r="F748" s="76"/>
      <c r="G748" s="76"/>
      <c r="H748" s="76"/>
    </row>
    <row r="749" spans="1:8" s="59" customFormat="1">
      <c r="A749" s="175">
        <f>A747+1</f>
        <v>14</v>
      </c>
      <c r="B749" s="67" t="s">
        <v>156</v>
      </c>
      <c r="C749" s="119" t="s">
        <v>296</v>
      </c>
      <c r="D749" s="3" t="s">
        <v>77</v>
      </c>
      <c r="E749" s="76">
        <v>2</v>
      </c>
      <c r="F749" s="1"/>
      <c r="G749" s="121">
        <f>+E749*F749</f>
        <v>0</v>
      </c>
      <c r="H749" s="76"/>
    </row>
    <row r="750" spans="1:8" s="59" customFormat="1">
      <c r="A750" s="110"/>
      <c r="B750" s="130"/>
      <c r="C750" s="130"/>
      <c r="D750" s="74"/>
      <c r="E750" s="76"/>
      <c r="F750" s="76"/>
      <c r="G750" s="76"/>
      <c r="H750" s="76"/>
    </row>
    <row r="751" spans="1:8" s="59" customFormat="1">
      <c r="A751" s="175">
        <f>A749+1</f>
        <v>15</v>
      </c>
      <c r="B751" s="67" t="s">
        <v>158</v>
      </c>
      <c r="C751" s="119" t="s">
        <v>296</v>
      </c>
      <c r="D751" s="3" t="s">
        <v>77</v>
      </c>
      <c r="E751" s="76">
        <v>1</v>
      </c>
      <c r="F751" s="1"/>
      <c r="G751" s="121">
        <f>+E751*F751</f>
        <v>0</v>
      </c>
      <c r="H751" s="76"/>
    </row>
    <row r="752" spans="1:8" s="59" customFormat="1">
      <c r="A752" s="110"/>
      <c r="B752" s="130"/>
      <c r="C752" s="130"/>
      <c r="D752" s="74"/>
      <c r="E752" s="76"/>
      <c r="F752" s="76"/>
      <c r="G752" s="76"/>
      <c r="H752" s="76"/>
    </row>
    <row r="753" spans="1:8" s="59" customFormat="1">
      <c r="A753" s="175">
        <f>A751+1</f>
        <v>16</v>
      </c>
      <c r="B753" s="67" t="s">
        <v>159</v>
      </c>
      <c r="C753" s="119" t="s">
        <v>296</v>
      </c>
      <c r="D753" s="3" t="s">
        <v>77</v>
      </c>
      <c r="E753" s="76">
        <v>1</v>
      </c>
      <c r="F753" s="1"/>
      <c r="G753" s="121">
        <f>+E753*F753</f>
        <v>0</v>
      </c>
      <c r="H753" s="76"/>
    </row>
    <row r="754" spans="1:8" s="59" customFormat="1">
      <c r="A754" s="110"/>
      <c r="B754" s="130"/>
      <c r="C754" s="130"/>
      <c r="D754" s="74"/>
      <c r="E754" s="76"/>
      <c r="F754" s="76"/>
      <c r="G754" s="76"/>
      <c r="H754" s="76"/>
    </row>
    <row r="755" spans="1:8" s="59" customFormat="1">
      <c r="A755" s="175">
        <f>A753+1</f>
        <v>17</v>
      </c>
      <c r="B755" s="67" t="s">
        <v>160</v>
      </c>
      <c r="C755" s="119" t="s">
        <v>296</v>
      </c>
      <c r="D755" s="3" t="s">
        <v>77</v>
      </c>
      <c r="E755" s="76">
        <v>1</v>
      </c>
      <c r="F755" s="1"/>
      <c r="G755" s="121">
        <f>+E755*F755</f>
        <v>0</v>
      </c>
      <c r="H755" s="76"/>
    </row>
    <row r="756" spans="1:8" s="59" customFormat="1">
      <c r="A756" s="110"/>
      <c r="B756" s="130"/>
      <c r="C756" s="130"/>
      <c r="D756" s="74"/>
      <c r="E756" s="76"/>
      <c r="F756" s="76"/>
      <c r="G756" s="76"/>
      <c r="H756" s="76"/>
    </row>
    <row r="757" spans="1:8" s="59" customFormat="1">
      <c r="A757" s="175">
        <f>A755+1</f>
        <v>18</v>
      </c>
      <c r="B757" s="67" t="s">
        <v>161</v>
      </c>
      <c r="C757" s="119" t="s">
        <v>296</v>
      </c>
      <c r="D757" s="3" t="s">
        <v>77</v>
      </c>
      <c r="E757" s="76">
        <v>1</v>
      </c>
      <c r="F757" s="1"/>
      <c r="G757" s="121">
        <f>+E757*F757</f>
        <v>0</v>
      </c>
      <c r="H757" s="76"/>
    </row>
    <row r="758" spans="1:8" s="59" customFormat="1">
      <c r="A758" s="110"/>
      <c r="B758" s="130"/>
      <c r="C758" s="130"/>
      <c r="D758" s="74"/>
      <c r="E758" s="76"/>
      <c r="F758" s="76"/>
      <c r="G758" s="76"/>
      <c r="H758" s="76"/>
    </row>
    <row r="759" spans="1:8" s="59" customFormat="1">
      <c r="A759" s="175">
        <f>A757+1</f>
        <v>19</v>
      </c>
      <c r="B759" s="67" t="s">
        <v>163</v>
      </c>
      <c r="C759" s="119" t="s">
        <v>296</v>
      </c>
      <c r="D759" s="3" t="s">
        <v>77</v>
      </c>
      <c r="E759" s="76">
        <v>1</v>
      </c>
      <c r="F759" s="1"/>
      <c r="G759" s="121">
        <f>+E759*F759</f>
        <v>0</v>
      </c>
      <c r="H759" s="76"/>
    </row>
    <row r="760" spans="1:8" s="59" customFormat="1">
      <c r="A760" s="110"/>
      <c r="B760" s="130"/>
      <c r="C760" s="130"/>
      <c r="D760" s="74"/>
      <c r="E760" s="76"/>
      <c r="F760" s="76"/>
      <c r="G760" s="76"/>
      <c r="H760" s="76"/>
    </row>
    <row r="761" spans="1:8" s="59" customFormat="1">
      <c r="A761" s="175">
        <f>A759+1</f>
        <v>20</v>
      </c>
      <c r="B761" s="67" t="s">
        <v>164</v>
      </c>
      <c r="C761" s="119" t="s">
        <v>296</v>
      </c>
      <c r="D761" s="3" t="s">
        <v>77</v>
      </c>
      <c r="E761" s="76">
        <v>1</v>
      </c>
      <c r="F761" s="1"/>
      <c r="G761" s="121">
        <f>+E761*F761</f>
        <v>0</v>
      </c>
      <c r="H761" s="76"/>
    </row>
    <row r="762" spans="1:8" s="59" customFormat="1">
      <c r="A762" s="110"/>
      <c r="B762" s="130"/>
      <c r="C762" s="130"/>
      <c r="D762" s="74"/>
      <c r="E762" s="76"/>
      <c r="F762" s="76"/>
      <c r="G762" s="76"/>
      <c r="H762" s="76"/>
    </row>
    <row r="763" spans="1:8" s="59" customFormat="1">
      <c r="A763" s="175">
        <f>A761+1</f>
        <v>21</v>
      </c>
      <c r="B763" s="67" t="s">
        <v>162</v>
      </c>
      <c r="C763" s="119" t="s">
        <v>296</v>
      </c>
      <c r="D763" s="3" t="s">
        <v>77</v>
      </c>
      <c r="E763" s="76">
        <v>1</v>
      </c>
      <c r="F763" s="1"/>
      <c r="G763" s="121">
        <f>+E763*F763</f>
        <v>0</v>
      </c>
      <c r="H763" s="76"/>
    </row>
    <row r="764" spans="1:8" s="59" customFormat="1">
      <c r="A764" s="110"/>
      <c r="B764" s="130"/>
      <c r="C764" s="130"/>
      <c r="D764" s="74"/>
      <c r="E764" s="76"/>
      <c r="F764" s="76"/>
      <c r="G764" s="76"/>
      <c r="H764" s="76"/>
    </row>
    <row r="765" spans="1:8" s="59" customFormat="1">
      <c r="A765" s="175">
        <f>A763+1</f>
        <v>22</v>
      </c>
      <c r="B765" s="67" t="s">
        <v>165</v>
      </c>
      <c r="C765" s="119" t="s">
        <v>296</v>
      </c>
      <c r="D765" s="3" t="s">
        <v>77</v>
      </c>
      <c r="E765" s="76">
        <v>1</v>
      </c>
      <c r="F765" s="1"/>
      <c r="G765" s="121">
        <f>+E765*F765</f>
        <v>0</v>
      </c>
      <c r="H765" s="76"/>
    </row>
    <row r="766" spans="1:8" s="59" customFormat="1">
      <c r="A766" s="110"/>
      <c r="B766" s="130"/>
      <c r="C766" s="130"/>
      <c r="D766" s="74"/>
      <c r="E766" s="76"/>
      <c r="F766" s="76"/>
      <c r="G766" s="76"/>
      <c r="H766" s="76"/>
    </row>
    <row r="767" spans="1:8" s="59" customFormat="1">
      <c r="A767" s="175">
        <f>A765+1</f>
        <v>23</v>
      </c>
      <c r="B767" s="67" t="s">
        <v>166</v>
      </c>
      <c r="C767" s="119" t="s">
        <v>296</v>
      </c>
      <c r="D767" s="3" t="s">
        <v>77</v>
      </c>
      <c r="E767" s="76">
        <v>1</v>
      </c>
      <c r="F767" s="1"/>
      <c r="G767" s="121">
        <f>+E767*F767</f>
        <v>0</v>
      </c>
      <c r="H767" s="76"/>
    </row>
    <row r="768" spans="1:8" s="59" customFormat="1">
      <c r="A768" s="110"/>
      <c r="B768" s="130"/>
      <c r="C768" s="130"/>
      <c r="D768" s="74"/>
      <c r="E768" s="76"/>
      <c r="F768" s="76"/>
      <c r="G768" s="76"/>
      <c r="H768" s="76"/>
    </row>
    <row r="769" spans="1:8" s="59" customFormat="1">
      <c r="A769" s="175">
        <f>A767+1</f>
        <v>24</v>
      </c>
      <c r="B769" s="67" t="s">
        <v>167</v>
      </c>
      <c r="C769" s="119" t="s">
        <v>296</v>
      </c>
      <c r="D769" s="3" t="s">
        <v>77</v>
      </c>
      <c r="E769" s="76">
        <v>1</v>
      </c>
      <c r="F769" s="1"/>
      <c r="G769" s="121">
        <f>+E769*F769</f>
        <v>0</v>
      </c>
      <c r="H769" s="76"/>
    </row>
    <row r="770" spans="1:8" s="59" customFormat="1">
      <c r="A770" s="110"/>
      <c r="B770" s="130"/>
      <c r="C770" s="130"/>
      <c r="D770" s="74"/>
      <c r="E770" s="76"/>
      <c r="F770" s="76"/>
      <c r="G770" s="76"/>
      <c r="H770" s="76"/>
    </row>
    <row r="771" spans="1:8" s="59" customFormat="1">
      <c r="A771" s="175">
        <f>A769+1</f>
        <v>25</v>
      </c>
      <c r="B771" s="67" t="s">
        <v>168</v>
      </c>
      <c r="C771" s="119" t="s">
        <v>296</v>
      </c>
      <c r="D771" s="3" t="s">
        <v>77</v>
      </c>
      <c r="E771" s="76">
        <v>1</v>
      </c>
      <c r="F771" s="1"/>
      <c r="G771" s="121">
        <f>+E771*F771</f>
        <v>0</v>
      </c>
      <c r="H771" s="76"/>
    </row>
    <row r="772" spans="1:8" s="59" customFormat="1">
      <c r="A772" s="110"/>
      <c r="B772" s="130"/>
      <c r="C772" s="130"/>
      <c r="D772" s="74"/>
      <c r="E772" s="76"/>
      <c r="F772" s="76"/>
      <c r="G772" s="76"/>
      <c r="H772" s="76"/>
    </row>
    <row r="773" spans="1:8" s="59" customFormat="1">
      <c r="A773" s="175">
        <f>A771+1</f>
        <v>26</v>
      </c>
      <c r="B773" s="67" t="s">
        <v>169</v>
      </c>
      <c r="C773" s="119" t="s">
        <v>296</v>
      </c>
      <c r="D773" s="3" t="s">
        <v>77</v>
      </c>
      <c r="E773" s="76">
        <v>1</v>
      </c>
      <c r="F773" s="1"/>
      <c r="G773" s="121">
        <f>+E773*F773</f>
        <v>0</v>
      </c>
      <c r="H773" s="76"/>
    </row>
    <row r="774" spans="1:8" s="59" customFormat="1">
      <c r="A774" s="110"/>
      <c r="B774" s="130"/>
      <c r="C774" s="130"/>
      <c r="D774" s="74"/>
      <c r="E774" s="76"/>
      <c r="F774" s="76"/>
      <c r="G774" s="76"/>
      <c r="H774" s="76"/>
    </row>
    <row r="775" spans="1:8" s="59" customFormat="1">
      <c r="A775" s="175">
        <f>A773+1</f>
        <v>27</v>
      </c>
      <c r="B775" s="67" t="s">
        <v>170</v>
      </c>
      <c r="C775" s="119" t="s">
        <v>296</v>
      </c>
      <c r="D775" s="3" t="s">
        <v>77</v>
      </c>
      <c r="E775" s="76">
        <v>2</v>
      </c>
      <c r="F775" s="1"/>
      <c r="G775" s="121">
        <f>+E775*F775</f>
        <v>0</v>
      </c>
      <c r="H775" s="76"/>
    </row>
    <row r="776" spans="1:8" s="59" customFormat="1">
      <c r="A776" s="110"/>
      <c r="B776" s="130"/>
      <c r="C776" s="130"/>
      <c r="D776" s="74"/>
      <c r="E776" s="76"/>
      <c r="F776" s="76"/>
      <c r="G776" s="76"/>
      <c r="H776" s="76"/>
    </row>
    <row r="777" spans="1:8" s="59" customFormat="1">
      <c r="A777" s="175">
        <f>A775+1</f>
        <v>28</v>
      </c>
      <c r="B777" s="67" t="s">
        <v>171</v>
      </c>
      <c r="C777" s="119" t="s">
        <v>296</v>
      </c>
      <c r="D777" s="3" t="s">
        <v>77</v>
      </c>
      <c r="E777" s="76">
        <v>2</v>
      </c>
      <c r="F777" s="1"/>
      <c r="G777" s="121">
        <f>+E777*F777</f>
        <v>0</v>
      </c>
      <c r="H777" s="76"/>
    </row>
    <row r="778" spans="1:8" s="59" customFormat="1">
      <c r="A778" s="110"/>
      <c r="B778" s="130"/>
      <c r="C778" s="130"/>
      <c r="D778" s="74"/>
      <c r="E778" s="76"/>
      <c r="F778" s="76"/>
      <c r="G778" s="76"/>
      <c r="H778" s="76"/>
    </row>
    <row r="779" spans="1:8" s="59" customFormat="1">
      <c r="A779" s="175">
        <f>A777+1</f>
        <v>29</v>
      </c>
      <c r="B779" s="67" t="s">
        <v>172</v>
      </c>
      <c r="C779" s="119" t="s">
        <v>296</v>
      </c>
      <c r="D779" s="3" t="s">
        <v>77</v>
      </c>
      <c r="E779" s="76">
        <v>1</v>
      </c>
      <c r="F779" s="1"/>
      <c r="G779" s="121">
        <f>+E779*F779</f>
        <v>0</v>
      </c>
      <c r="H779" s="76"/>
    </row>
    <row r="780" spans="1:8" s="59" customFormat="1">
      <c r="A780" s="110"/>
      <c r="B780" s="130"/>
      <c r="C780" s="130"/>
      <c r="D780" s="74"/>
      <c r="E780" s="76"/>
      <c r="F780" s="76"/>
      <c r="G780" s="76"/>
      <c r="H780" s="76"/>
    </row>
    <row r="781" spans="1:8" s="59" customFormat="1">
      <c r="A781" s="175">
        <f>A779+1</f>
        <v>30</v>
      </c>
      <c r="B781" s="67" t="s">
        <v>173</v>
      </c>
      <c r="C781" s="119" t="s">
        <v>296</v>
      </c>
      <c r="D781" s="3" t="s">
        <v>77</v>
      </c>
      <c r="E781" s="76">
        <v>1</v>
      </c>
      <c r="F781" s="1"/>
      <c r="G781" s="121">
        <f>+E781*F781</f>
        <v>0</v>
      </c>
      <c r="H781" s="76"/>
    </row>
    <row r="782" spans="1:8" s="59" customFormat="1">
      <c r="A782" s="110"/>
      <c r="B782" s="130"/>
      <c r="C782" s="130"/>
      <c r="D782" s="74"/>
      <c r="E782" s="76"/>
      <c r="F782" s="76"/>
      <c r="G782" s="76"/>
      <c r="H782" s="76"/>
    </row>
    <row r="783" spans="1:8" s="59" customFormat="1">
      <c r="A783" s="175">
        <f>A781+1</f>
        <v>31</v>
      </c>
      <c r="B783" s="67" t="s">
        <v>174</v>
      </c>
      <c r="C783" s="119" t="s">
        <v>296</v>
      </c>
      <c r="D783" s="3" t="s">
        <v>77</v>
      </c>
      <c r="E783" s="76">
        <v>1</v>
      </c>
      <c r="F783" s="1"/>
      <c r="G783" s="121">
        <f>+E783*F783</f>
        <v>0</v>
      </c>
      <c r="H783" s="76"/>
    </row>
    <row r="784" spans="1:8" s="59" customFormat="1">
      <c r="A784" s="110"/>
      <c r="B784" s="130"/>
      <c r="C784" s="130"/>
      <c r="D784" s="74"/>
      <c r="E784" s="76"/>
      <c r="F784" s="76"/>
      <c r="G784" s="76"/>
      <c r="H784" s="76"/>
    </row>
    <row r="785" spans="1:8" s="59" customFormat="1">
      <c r="A785" s="175">
        <f>A783+1</f>
        <v>32</v>
      </c>
      <c r="B785" s="67" t="s">
        <v>175</v>
      </c>
      <c r="C785" s="119" t="s">
        <v>296</v>
      </c>
      <c r="D785" s="3" t="s">
        <v>77</v>
      </c>
      <c r="E785" s="76">
        <v>1</v>
      </c>
      <c r="F785" s="1"/>
      <c r="G785" s="121">
        <f>+E785*F785</f>
        <v>0</v>
      </c>
      <c r="H785" s="76"/>
    </row>
    <row r="786" spans="1:8" s="59" customFormat="1">
      <c r="A786" s="110"/>
      <c r="B786" s="130"/>
      <c r="C786" s="130"/>
      <c r="D786" s="74"/>
      <c r="E786" s="76"/>
      <c r="F786" s="76"/>
      <c r="G786" s="76"/>
      <c r="H786" s="76"/>
    </row>
    <row r="787" spans="1:8" s="59" customFormat="1">
      <c r="A787" s="175">
        <f>A785+1</f>
        <v>33</v>
      </c>
      <c r="B787" s="67" t="s">
        <v>176</v>
      </c>
      <c r="C787" s="119" t="s">
        <v>296</v>
      </c>
      <c r="D787" s="3" t="s">
        <v>77</v>
      </c>
      <c r="E787" s="76">
        <v>1</v>
      </c>
      <c r="F787" s="1"/>
      <c r="G787" s="121">
        <f>+E787*F787</f>
        <v>0</v>
      </c>
      <c r="H787" s="76"/>
    </row>
    <row r="788" spans="1:8" s="59" customFormat="1">
      <c r="A788" s="110"/>
      <c r="B788" s="130"/>
      <c r="C788" s="130"/>
      <c r="D788" s="74"/>
      <c r="E788" s="76"/>
      <c r="F788" s="76"/>
      <c r="G788" s="76"/>
      <c r="H788" s="76"/>
    </row>
    <row r="789" spans="1:8" s="59" customFormat="1">
      <c r="A789" s="175">
        <f>A787+1</f>
        <v>34</v>
      </c>
      <c r="B789" s="67" t="s">
        <v>177</v>
      </c>
      <c r="C789" s="119" t="s">
        <v>296</v>
      </c>
      <c r="D789" s="3" t="s">
        <v>77</v>
      </c>
      <c r="E789" s="76">
        <v>1</v>
      </c>
      <c r="F789" s="1"/>
      <c r="G789" s="121">
        <f>+E789*F789</f>
        <v>0</v>
      </c>
      <c r="H789" s="76"/>
    </row>
    <row r="790" spans="1:8" s="59" customFormat="1">
      <c r="A790" s="110"/>
      <c r="B790" s="130"/>
      <c r="C790" s="130"/>
      <c r="D790" s="74"/>
      <c r="E790" s="76"/>
      <c r="F790" s="76"/>
      <c r="G790" s="76"/>
      <c r="H790" s="76"/>
    </row>
    <row r="791" spans="1:8" s="59" customFormat="1">
      <c r="A791" s="175">
        <f>A789+1</f>
        <v>35</v>
      </c>
      <c r="B791" s="67" t="s">
        <v>178</v>
      </c>
      <c r="C791" s="119" t="s">
        <v>296</v>
      </c>
      <c r="D791" s="3" t="s">
        <v>77</v>
      </c>
      <c r="E791" s="76">
        <v>1</v>
      </c>
      <c r="F791" s="1"/>
      <c r="G791" s="121">
        <f>+E791*F791</f>
        <v>0</v>
      </c>
      <c r="H791" s="76"/>
    </row>
    <row r="792" spans="1:8" s="59" customFormat="1">
      <c r="A792" s="110"/>
      <c r="B792" s="130"/>
      <c r="C792" s="130"/>
      <c r="D792" s="74"/>
      <c r="E792" s="76"/>
      <c r="F792" s="76"/>
      <c r="G792" s="76"/>
      <c r="H792" s="76"/>
    </row>
    <row r="793" spans="1:8" s="59" customFormat="1">
      <c r="A793" s="175">
        <f>A791+1</f>
        <v>36</v>
      </c>
      <c r="B793" s="67" t="s">
        <v>179</v>
      </c>
      <c r="C793" s="119" t="s">
        <v>296</v>
      </c>
      <c r="D793" s="3" t="s">
        <v>77</v>
      </c>
      <c r="E793" s="76">
        <v>1</v>
      </c>
      <c r="F793" s="1"/>
      <c r="G793" s="121">
        <f>+E793*F793</f>
        <v>0</v>
      </c>
      <c r="H793" s="76"/>
    </row>
    <row r="794" spans="1:8" s="59" customFormat="1">
      <c r="A794" s="110"/>
      <c r="B794" s="130"/>
      <c r="C794" s="130"/>
      <c r="D794" s="74"/>
      <c r="E794" s="76"/>
      <c r="F794" s="76"/>
      <c r="G794" s="76"/>
      <c r="H794" s="76"/>
    </row>
    <row r="795" spans="1:8" s="59" customFormat="1">
      <c r="A795" s="175">
        <f>A793+1</f>
        <v>37</v>
      </c>
      <c r="B795" s="67" t="s">
        <v>180</v>
      </c>
      <c r="C795" s="119" t="s">
        <v>296</v>
      </c>
      <c r="D795" s="3" t="s">
        <v>77</v>
      </c>
      <c r="E795" s="76">
        <v>2</v>
      </c>
      <c r="F795" s="1"/>
      <c r="G795" s="121">
        <f>+E795*F795</f>
        <v>0</v>
      </c>
      <c r="H795" s="76"/>
    </row>
    <row r="796" spans="1:8" s="59" customFormat="1">
      <c r="A796" s="110"/>
      <c r="B796" s="130"/>
      <c r="C796" s="130"/>
      <c r="D796" s="74"/>
      <c r="E796" s="76"/>
      <c r="F796" s="76"/>
      <c r="G796" s="76"/>
      <c r="H796" s="76"/>
    </row>
    <row r="797" spans="1:8" s="59" customFormat="1">
      <c r="A797" s="175">
        <f>A795+1</f>
        <v>38</v>
      </c>
      <c r="B797" s="67" t="s">
        <v>181</v>
      </c>
      <c r="C797" s="119" t="s">
        <v>296</v>
      </c>
      <c r="D797" s="3" t="s">
        <v>77</v>
      </c>
      <c r="E797" s="76">
        <v>2</v>
      </c>
      <c r="F797" s="1"/>
      <c r="G797" s="121">
        <f>+E797*F797</f>
        <v>0</v>
      </c>
      <c r="H797" s="76"/>
    </row>
    <row r="798" spans="1:8" s="59" customFormat="1">
      <c r="A798" s="110"/>
      <c r="B798" s="130"/>
      <c r="C798" s="130"/>
      <c r="D798" s="74"/>
      <c r="E798" s="76"/>
      <c r="F798" s="76"/>
      <c r="G798" s="76"/>
      <c r="H798" s="76"/>
    </row>
    <row r="799" spans="1:8" s="59" customFormat="1" ht="382.8">
      <c r="A799" s="175">
        <f>A797+1</f>
        <v>39</v>
      </c>
      <c r="B799" s="131" t="s">
        <v>504</v>
      </c>
      <c r="C799" s="119" t="s">
        <v>296</v>
      </c>
      <c r="D799" s="3" t="s">
        <v>33</v>
      </c>
      <c r="E799" s="76">
        <v>1</v>
      </c>
      <c r="F799" s="1"/>
      <c r="G799" s="121">
        <f>+E799*F799</f>
        <v>0</v>
      </c>
      <c r="H799" s="76"/>
    </row>
    <row r="800" spans="1:8" s="59" customFormat="1">
      <c r="A800" s="110"/>
      <c r="B800" s="130"/>
      <c r="C800" s="130"/>
      <c r="D800" s="74"/>
      <c r="E800" s="76"/>
      <c r="F800" s="76"/>
      <c r="G800" s="76"/>
      <c r="H800" s="76"/>
    </row>
    <row r="801" spans="1:8" s="59" customFormat="1">
      <c r="A801" s="123"/>
      <c r="B801" s="124" t="s">
        <v>40</v>
      </c>
      <c r="C801" s="124" t="s">
        <v>296</v>
      </c>
      <c r="D801" s="98"/>
      <c r="E801" s="125"/>
      <c r="F801" s="99" t="s">
        <v>13</v>
      </c>
      <c r="G801" s="99">
        <f>SUM(G721:G799)</f>
        <v>0</v>
      </c>
      <c r="H801" s="76"/>
    </row>
    <row r="802" spans="1:8" s="59" customFormat="1">
      <c r="A802" s="123"/>
      <c r="B802" s="126"/>
      <c r="C802" s="126" t="s">
        <v>297</v>
      </c>
      <c r="D802" s="6"/>
      <c r="E802" s="9"/>
      <c r="F802" s="87" t="s">
        <v>13</v>
      </c>
      <c r="G802" s="87"/>
      <c r="H802" s="76"/>
    </row>
    <row r="803" spans="1:8" s="59" customFormat="1" ht="13.8" thickBot="1">
      <c r="A803" s="123"/>
      <c r="B803" s="127"/>
      <c r="C803" s="127" t="s">
        <v>298</v>
      </c>
      <c r="D803" s="95"/>
      <c r="E803" s="128"/>
      <c r="F803" s="96" t="s">
        <v>13</v>
      </c>
      <c r="G803" s="96"/>
      <c r="H803" s="76"/>
    </row>
    <row r="804" spans="1:8" s="59" customFormat="1" ht="13.8" thickTop="1">
      <c r="A804" s="110"/>
      <c r="B804" s="114"/>
      <c r="C804" s="114"/>
      <c r="D804" s="6"/>
      <c r="E804" s="76"/>
      <c r="F804" s="97"/>
      <c r="G804" s="87"/>
      <c r="H804" s="76"/>
    </row>
    <row r="805" spans="1:8" s="59" customFormat="1">
      <c r="A805" s="110"/>
      <c r="B805" s="114"/>
      <c r="C805" s="114"/>
      <c r="D805" s="6"/>
      <c r="E805" s="76"/>
      <c r="F805" s="97"/>
      <c r="G805" s="87"/>
      <c r="H805" s="76"/>
    </row>
    <row r="806" spans="1:8" s="59" customFormat="1">
      <c r="A806" s="110"/>
      <c r="B806" s="114"/>
      <c r="C806" s="114"/>
      <c r="D806" s="6"/>
      <c r="E806" s="76"/>
      <c r="F806" s="97"/>
      <c r="G806" s="87"/>
      <c r="H806" s="76"/>
    </row>
    <row r="807" spans="1:8" s="59" customFormat="1">
      <c r="A807" s="110"/>
      <c r="B807" s="129"/>
      <c r="C807" s="129"/>
      <c r="D807" s="74" t="s">
        <v>3</v>
      </c>
      <c r="E807" s="111" t="s">
        <v>101</v>
      </c>
      <c r="F807" s="111" t="s">
        <v>41</v>
      </c>
      <c r="G807" s="112" t="s">
        <v>25</v>
      </c>
      <c r="H807" s="76"/>
    </row>
    <row r="808" spans="1:8" s="59" customFormat="1">
      <c r="A808" s="85" t="s">
        <v>37</v>
      </c>
      <c r="B808" s="86" t="s">
        <v>38</v>
      </c>
      <c r="C808" s="86"/>
      <c r="D808" s="6"/>
      <c r="E808" s="76"/>
      <c r="F808" s="76"/>
      <c r="G808" s="76">
        <f>+E808*F808</f>
        <v>0</v>
      </c>
      <c r="H808" s="76"/>
    </row>
    <row r="809" spans="1:8" s="59" customFormat="1">
      <c r="A809" s="110"/>
      <c r="B809" s="130"/>
      <c r="C809" s="130"/>
      <c r="D809" s="74"/>
      <c r="E809" s="76"/>
      <c r="F809" s="76"/>
      <c r="G809" s="76">
        <f>+E809*F809</f>
        <v>0</v>
      </c>
      <c r="H809" s="76"/>
    </row>
    <row r="810" spans="1:8" s="59" customFormat="1" ht="171.6">
      <c r="A810" s="115" t="s">
        <v>10</v>
      </c>
      <c r="B810" s="114" t="s">
        <v>521</v>
      </c>
      <c r="C810" s="114"/>
      <c r="D810" s="74"/>
      <c r="E810" s="76"/>
      <c r="F810" s="76"/>
      <c r="G810" s="76"/>
      <c r="H810" s="76"/>
    </row>
    <row r="811" spans="1:8" s="59" customFormat="1">
      <c r="A811" s="110"/>
      <c r="B811" s="130"/>
      <c r="C811" s="130"/>
      <c r="D811" s="74"/>
      <c r="E811" s="76"/>
      <c r="F811" s="76"/>
      <c r="G811" s="76"/>
      <c r="H811" s="76"/>
    </row>
    <row r="812" spans="1:8" s="59" customFormat="1" ht="198">
      <c r="A812" s="117">
        <v>1</v>
      </c>
      <c r="B812" s="67" t="s">
        <v>625</v>
      </c>
      <c r="C812" s="174" t="s">
        <v>315</v>
      </c>
      <c r="D812" s="176" t="s">
        <v>22</v>
      </c>
      <c r="E812" s="136">
        <v>852</v>
      </c>
      <c r="F812" s="57"/>
      <c r="G812" s="177">
        <f>E812*F812</f>
        <v>0</v>
      </c>
      <c r="H812" s="76"/>
    </row>
    <row r="813" spans="1:8" s="59" customFormat="1">
      <c r="A813" s="110"/>
      <c r="B813" s="130"/>
      <c r="C813" s="130"/>
      <c r="D813" s="74"/>
      <c r="E813" s="76"/>
      <c r="F813" s="76"/>
      <c r="G813" s="76"/>
      <c r="H813" s="76"/>
    </row>
    <row r="814" spans="1:8" s="59" customFormat="1" ht="198">
      <c r="A814" s="117">
        <f>A812+1</f>
        <v>2</v>
      </c>
      <c r="B814" s="67" t="s">
        <v>626</v>
      </c>
      <c r="C814" s="174" t="s">
        <v>315</v>
      </c>
      <c r="D814" s="120" t="s">
        <v>22</v>
      </c>
      <c r="E814" s="136">
        <v>222</v>
      </c>
      <c r="F814" s="57"/>
      <c r="G814" s="177">
        <f>E814*F814</f>
        <v>0</v>
      </c>
      <c r="H814" s="76"/>
    </row>
    <row r="815" spans="1:8" s="59" customFormat="1">
      <c r="A815" s="110"/>
      <c r="B815" s="130"/>
      <c r="C815" s="130"/>
      <c r="D815" s="74"/>
      <c r="E815" s="76"/>
      <c r="F815" s="76"/>
      <c r="G815" s="76"/>
      <c r="H815" s="76"/>
    </row>
    <row r="816" spans="1:8" s="59" customFormat="1" ht="211.2">
      <c r="A816" s="117">
        <f>A814+1</f>
        <v>3</v>
      </c>
      <c r="B816" s="67" t="s">
        <v>627</v>
      </c>
      <c r="C816" s="174" t="s">
        <v>315</v>
      </c>
      <c r="D816" s="120" t="s">
        <v>22</v>
      </c>
      <c r="E816" s="136">
        <v>388</v>
      </c>
      <c r="F816" s="57"/>
      <c r="G816" s="177">
        <f>E816*F816</f>
        <v>0</v>
      </c>
      <c r="H816" s="76"/>
    </row>
    <row r="817" spans="1:8" s="59" customFormat="1">
      <c r="A817" s="117"/>
      <c r="B817" s="67"/>
      <c r="C817" s="67" t="s">
        <v>298</v>
      </c>
      <c r="D817" s="120" t="s">
        <v>22</v>
      </c>
      <c r="E817" s="136">
        <v>71</v>
      </c>
      <c r="F817" s="57"/>
      <c r="G817" s="177">
        <f>E817*F817</f>
        <v>0</v>
      </c>
      <c r="H817" s="76"/>
    </row>
    <row r="818" spans="1:8" s="59" customFormat="1">
      <c r="A818" s="110"/>
      <c r="B818" s="130"/>
      <c r="C818" s="130"/>
      <c r="D818" s="74"/>
      <c r="E818" s="76"/>
      <c r="F818" s="76"/>
      <c r="G818" s="76"/>
      <c r="H818" s="76"/>
    </row>
    <row r="819" spans="1:8" s="59" customFormat="1" ht="224.4">
      <c r="A819" s="117">
        <f>A816+1</f>
        <v>4</v>
      </c>
      <c r="B819" s="67" t="s">
        <v>586</v>
      </c>
      <c r="C819" s="174" t="s">
        <v>315</v>
      </c>
      <c r="D819" s="120" t="s">
        <v>22</v>
      </c>
      <c r="E819" s="136">
        <v>42</v>
      </c>
      <c r="F819" s="57"/>
      <c r="G819" s="177">
        <f>E819*F819</f>
        <v>0</v>
      </c>
      <c r="H819" s="76"/>
    </row>
    <row r="820" spans="1:8" s="59" customFormat="1">
      <c r="A820" s="110"/>
      <c r="B820" s="130"/>
      <c r="C820" s="130"/>
      <c r="D820" s="74"/>
      <c r="E820" s="76"/>
      <c r="F820" s="76"/>
      <c r="G820" s="76"/>
      <c r="H820" s="76"/>
    </row>
    <row r="821" spans="1:8" s="59" customFormat="1" ht="198">
      <c r="A821" s="117">
        <f>A819+1</f>
        <v>5</v>
      </c>
      <c r="B821" s="67" t="s">
        <v>291</v>
      </c>
      <c r="C821" s="174" t="s">
        <v>315</v>
      </c>
      <c r="D821" s="120" t="s">
        <v>23</v>
      </c>
      <c r="E821" s="136">
        <v>28</v>
      </c>
      <c r="F821" s="57"/>
      <c r="G821" s="177">
        <f>E821*F821</f>
        <v>0</v>
      </c>
      <c r="H821" s="76"/>
    </row>
    <row r="822" spans="1:8" s="59" customFormat="1">
      <c r="A822" s="110"/>
      <c r="B822" s="130"/>
      <c r="C822" s="130"/>
      <c r="D822" s="74"/>
      <c r="E822" s="76"/>
      <c r="F822" s="76"/>
      <c r="G822" s="76"/>
      <c r="H822" s="76"/>
    </row>
    <row r="823" spans="1:8" s="59" customFormat="1" ht="184.8">
      <c r="A823" s="117">
        <f>A821+1</f>
        <v>6</v>
      </c>
      <c r="B823" s="67" t="s">
        <v>290</v>
      </c>
      <c r="C823" s="174" t="s">
        <v>297</v>
      </c>
      <c r="D823" s="120" t="s">
        <v>22</v>
      </c>
      <c r="E823" s="136">
        <v>90</v>
      </c>
      <c r="F823" s="57"/>
      <c r="G823" s="177">
        <f>E823*F823</f>
        <v>0</v>
      </c>
      <c r="H823" s="76"/>
    </row>
    <row r="824" spans="1:8" s="59" customFormat="1">
      <c r="A824" s="110"/>
      <c r="B824" s="130"/>
      <c r="C824" s="130"/>
      <c r="D824" s="74"/>
      <c r="E824" s="76"/>
      <c r="F824" s="76"/>
      <c r="G824" s="76"/>
      <c r="H824" s="76"/>
    </row>
    <row r="825" spans="1:8" s="59" customFormat="1" ht="198">
      <c r="A825" s="117">
        <f>A823+1</f>
        <v>7</v>
      </c>
      <c r="B825" s="67" t="s">
        <v>628</v>
      </c>
      <c r="C825" s="174" t="s">
        <v>315</v>
      </c>
      <c r="D825" s="120" t="s">
        <v>22</v>
      </c>
      <c r="E825" s="136">
        <v>5</v>
      </c>
      <c r="F825" s="57"/>
      <c r="G825" s="177">
        <f>E825*F825</f>
        <v>0</v>
      </c>
      <c r="H825" s="76"/>
    </row>
    <row r="826" spans="1:8" s="59" customFormat="1">
      <c r="A826" s="110"/>
      <c r="B826" s="130"/>
      <c r="C826" s="130"/>
      <c r="D826" s="74"/>
      <c r="E826" s="76"/>
      <c r="F826" s="76"/>
      <c r="G826" s="76"/>
      <c r="H826" s="76"/>
    </row>
    <row r="827" spans="1:8" s="59" customFormat="1" ht="198">
      <c r="A827" s="117">
        <f>A825+1</f>
        <v>8</v>
      </c>
      <c r="B827" s="67" t="s">
        <v>629</v>
      </c>
      <c r="C827" s="174" t="s">
        <v>318</v>
      </c>
      <c r="D827" s="120" t="s">
        <v>22</v>
      </c>
      <c r="E827" s="136">
        <v>34</v>
      </c>
      <c r="F827" s="57"/>
      <c r="G827" s="177">
        <f>E827*F827</f>
        <v>0</v>
      </c>
      <c r="H827" s="76"/>
    </row>
    <row r="828" spans="1:8" s="59" customFormat="1">
      <c r="A828" s="110"/>
      <c r="B828" s="130"/>
      <c r="C828" s="130"/>
      <c r="D828" s="74"/>
      <c r="E828" s="76"/>
      <c r="F828" s="76"/>
      <c r="G828" s="76"/>
      <c r="H828" s="76"/>
    </row>
    <row r="829" spans="1:8" s="59" customFormat="1" ht="184.8">
      <c r="A829" s="117">
        <f>A827+1</f>
        <v>9</v>
      </c>
      <c r="B829" s="67" t="s">
        <v>292</v>
      </c>
      <c r="C829" s="174" t="s">
        <v>315</v>
      </c>
      <c r="D829" s="120" t="s">
        <v>22</v>
      </c>
      <c r="E829" s="136">
        <v>96</v>
      </c>
      <c r="F829" s="57"/>
      <c r="G829" s="177">
        <f>E829*F829</f>
        <v>0</v>
      </c>
      <c r="H829" s="76"/>
    </row>
    <row r="830" spans="1:8" s="59" customFormat="1">
      <c r="A830" s="110"/>
      <c r="B830" s="130"/>
      <c r="C830" s="130"/>
      <c r="D830" s="74"/>
      <c r="E830" s="76"/>
      <c r="F830" s="76"/>
      <c r="G830" s="76"/>
      <c r="H830" s="76"/>
    </row>
    <row r="831" spans="1:8" s="59" customFormat="1" ht="224.4">
      <c r="A831" s="117">
        <f>A829+1</f>
        <v>10</v>
      </c>
      <c r="B831" s="67" t="s">
        <v>587</v>
      </c>
      <c r="C831" s="174" t="s">
        <v>315</v>
      </c>
      <c r="D831" s="120" t="s">
        <v>22</v>
      </c>
      <c r="E831" s="136">
        <v>46</v>
      </c>
      <c r="F831" s="58"/>
      <c r="G831" s="177">
        <f>E831*F831</f>
        <v>0</v>
      </c>
      <c r="H831" s="76"/>
    </row>
    <row r="832" spans="1:8" s="59" customFormat="1">
      <c r="A832" s="110"/>
      <c r="B832" s="130"/>
      <c r="C832" s="130"/>
      <c r="D832" s="74"/>
      <c r="E832" s="76"/>
      <c r="F832" s="76"/>
      <c r="G832" s="76"/>
      <c r="H832" s="76"/>
    </row>
    <row r="833" spans="1:8" s="59" customFormat="1" ht="184.8">
      <c r="A833" s="117">
        <f>A831+1</f>
        <v>11</v>
      </c>
      <c r="B833" s="67" t="s">
        <v>522</v>
      </c>
      <c r="C833" s="174" t="s">
        <v>315</v>
      </c>
      <c r="D833" s="120" t="s">
        <v>22</v>
      </c>
      <c r="E833" s="136">
        <v>31</v>
      </c>
      <c r="F833" s="57"/>
      <c r="G833" s="177">
        <f>E833*F833</f>
        <v>0</v>
      </c>
      <c r="H833" s="76"/>
    </row>
    <row r="834" spans="1:8" s="59" customFormat="1">
      <c r="A834" s="110"/>
      <c r="B834" s="130"/>
      <c r="C834" s="130"/>
      <c r="D834" s="74"/>
      <c r="E834" s="76"/>
      <c r="F834" s="76"/>
      <c r="G834" s="76"/>
      <c r="H834" s="76"/>
    </row>
    <row r="835" spans="1:8" s="59" customFormat="1" ht="184.8">
      <c r="A835" s="117">
        <f>A833+1</f>
        <v>12</v>
      </c>
      <c r="B835" s="67" t="s">
        <v>630</v>
      </c>
      <c r="C835" s="174" t="s">
        <v>315</v>
      </c>
      <c r="D835" s="120" t="s">
        <v>22</v>
      </c>
      <c r="E835" s="136">
        <v>523</v>
      </c>
      <c r="F835" s="57"/>
      <c r="G835" s="177">
        <f>E835*F835</f>
        <v>0</v>
      </c>
      <c r="H835" s="76"/>
    </row>
    <row r="836" spans="1:8" s="59" customFormat="1">
      <c r="A836" s="117"/>
      <c r="B836" s="67"/>
      <c r="C836" s="67" t="s">
        <v>298</v>
      </c>
      <c r="D836" s="120" t="s">
        <v>22</v>
      </c>
      <c r="E836" s="136">
        <v>100</v>
      </c>
      <c r="F836" s="57"/>
      <c r="G836" s="177">
        <f>E836*F836</f>
        <v>0</v>
      </c>
      <c r="H836" s="76"/>
    </row>
    <row r="837" spans="1:8" s="59" customFormat="1">
      <c r="A837" s="110"/>
      <c r="B837" s="130"/>
      <c r="C837" s="130"/>
      <c r="D837" s="74"/>
      <c r="E837" s="76"/>
      <c r="F837" s="76"/>
      <c r="G837" s="76"/>
      <c r="H837" s="76"/>
    </row>
    <row r="838" spans="1:8" s="59" customFormat="1" ht="198">
      <c r="A838" s="117">
        <f>A835+1</f>
        <v>13</v>
      </c>
      <c r="B838" s="67" t="s">
        <v>631</v>
      </c>
      <c r="C838" s="119" t="s">
        <v>298</v>
      </c>
      <c r="D838" s="120" t="s">
        <v>22</v>
      </c>
      <c r="E838" s="136">
        <v>25</v>
      </c>
      <c r="F838" s="57"/>
      <c r="G838" s="177">
        <f>E838*F838</f>
        <v>0</v>
      </c>
      <c r="H838" s="76"/>
    </row>
    <row r="839" spans="1:8" s="59" customFormat="1">
      <c r="A839" s="110"/>
      <c r="B839" s="130"/>
      <c r="C839" s="130"/>
      <c r="D839" s="74"/>
      <c r="E839" s="76"/>
      <c r="F839" s="76"/>
      <c r="G839" s="76"/>
      <c r="H839" s="76"/>
    </row>
    <row r="840" spans="1:8" s="59" customFormat="1" ht="207" customHeight="1">
      <c r="A840" s="117">
        <f>A838+1</f>
        <v>14</v>
      </c>
      <c r="B840" s="67" t="s">
        <v>351</v>
      </c>
      <c r="C840" s="119" t="s">
        <v>296</v>
      </c>
      <c r="D840" s="120" t="s">
        <v>23</v>
      </c>
      <c r="E840" s="136">
        <v>87</v>
      </c>
      <c r="F840" s="57"/>
      <c r="G840" s="177">
        <f>E840*F840</f>
        <v>0</v>
      </c>
      <c r="H840" s="76"/>
    </row>
    <row r="841" spans="1:8" s="59" customFormat="1">
      <c r="A841" s="110"/>
      <c r="B841" s="130"/>
      <c r="C841" s="130"/>
      <c r="D841" s="74"/>
      <c r="E841" s="76"/>
      <c r="F841" s="76"/>
      <c r="G841" s="76"/>
      <c r="H841" s="76"/>
    </row>
    <row r="842" spans="1:8" s="59" customFormat="1" ht="224.4">
      <c r="A842" s="117">
        <f>A840+1</f>
        <v>15</v>
      </c>
      <c r="B842" s="67" t="s">
        <v>523</v>
      </c>
      <c r="C842" s="119" t="s">
        <v>296</v>
      </c>
      <c r="D842" s="120" t="s">
        <v>23</v>
      </c>
      <c r="E842" s="136">
        <v>194</v>
      </c>
      <c r="F842" s="57"/>
      <c r="G842" s="177">
        <f>E842*F842</f>
        <v>0</v>
      </c>
      <c r="H842" s="76"/>
    </row>
    <row r="843" spans="1:8" s="59" customFormat="1">
      <c r="A843" s="117"/>
      <c r="B843" s="67"/>
      <c r="C843" s="119" t="s">
        <v>298</v>
      </c>
      <c r="D843" s="120" t="s">
        <v>23</v>
      </c>
      <c r="E843" s="136">
        <v>40</v>
      </c>
      <c r="F843" s="57"/>
      <c r="G843" s="177">
        <f>E843*F843</f>
        <v>0</v>
      </c>
      <c r="H843" s="76"/>
    </row>
    <row r="844" spans="1:8" s="59" customFormat="1">
      <c r="A844" s="110"/>
      <c r="B844" s="130"/>
      <c r="C844" s="130"/>
      <c r="D844" s="74"/>
      <c r="E844" s="76"/>
      <c r="F844" s="76"/>
      <c r="G844" s="76"/>
      <c r="H844" s="76"/>
    </row>
    <row r="845" spans="1:8" s="59" customFormat="1" ht="211.2">
      <c r="A845" s="117">
        <f>A842+1</f>
        <v>16</v>
      </c>
      <c r="B845" s="67" t="s">
        <v>632</v>
      </c>
      <c r="C845" s="119" t="s">
        <v>297</v>
      </c>
      <c r="D845" s="120" t="s">
        <v>23</v>
      </c>
      <c r="E845" s="136">
        <v>61</v>
      </c>
      <c r="F845" s="57"/>
      <c r="G845" s="177">
        <f>E845*F845</f>
        <v>0</v>
      </c>
      <c r="H845" s="76"/>
    </row>
    <row r="846" spans="1:8" s="59" customFormat="1">
      <c r="A846" s="110"/>
      <c r="B846" s="130"/>
      <c r="C846" s="130"/>
      <c r="D846" s="74"/>
      <c r="E846" s="76"/>
      <c r="F846" s="76"/>
      <c r="G846" s="76"/>
      <c r="H846" s="76"/>
    </row>
    <row r="847" spans="1:8" s="59" customFormat="1">
      <c r="A847" s="123"/>
      <c r="B847" s="124" t="s">
        <v>46</v>
      </c>
      <c r="C847" s="124" t="s">
        <v>296</v>
      </c>
      <c r="D847" s="98"/>
      <c r="E847" s="125"/>
      <c r="F847" s="99" t="s">
        <v>13</v>
      </c>
      <c r="G847" s="99">
        <f>SUM(G812,G814,G816,G819,G821,G825,G829,G831,G833,G835,G840,G842)</f>
        <v>0</v>
      </c>
      <c r="H847" s="76"/>
    </row>
    <row r="848" spans="1:8" s="59" customFormat="1">
      <c r="A848" s="123"/>
      <c r="B848" s="126"/>
      <c r="C848" s="126" t="s">
        <v>297</v>
      </c>
      <c r="D848" s="6"/>
      <c r="E848" s="9"/>
      <c r="F848" s="87" t="s">
        <v>13</v>
      </c>
      <c r="G848" s="87">
        <f>SUM(G823,G827,G845)</f>
        <v>0</v>
      </c>
      <c r="H848" s="76"/>
    </row>
    <row r="849" spans="1:8" s="59" customFormat="1" ht="13.8" thickBot="1">
      <c r="A849" s="123"/>
      <c r="B849" s="127"/>
      <c r="C849" s="127" t="s">
        <v>298</v>
      </c>
      <c r="D849" s="95"/>
      <c r="E849" s="128"/>
      <c r="F849" s="96" t="s">
        <v>13</v>
      </c>
      <c r="G849" s="96">
        <f>SUM(G817,G836,G838,G843)</f>
        <v>0</v>
      </c>
      <c r="H849" s="76"/>
    </row>
    <row r="850" spans="1:8" s="59" customFormat="1" ht="13.8" thickTop="1">
      <c r="A850" s="110"/>
      <c r="B850" s="129"/>
      <c r="C850" s="129"/>
      <c r="D850" s="6"/>
      <c r="E850" s="76"/>
      <c r="F850" s="76"/>
      <c r="G850" s="76"/>
      <c r="H850" s="76"/>
    </row>
    <row r="851" spans="1:8" s="59" customFormat="1">
      <c r="A851" s="110"/>
      <c r="B851" s="129"/>
      <c r="C851" s="129"/>
      <c r="D851" s="6"/>
      <c r="E851" s="76"/>
      <c r="F851" s="76"/>
      <c r="G851" s="76"/>
      <c r="H851" s="76"/>
    </row>
    <row r="852" spans="1:8" s="59" customFormat="1">
      <c r="A852" s="110"/>
      <c r="B852" s="129"/>
      <c r="C852" s="129"/>
      <c r="D852" s="6"/>
      <c r="E852" s="76"/>
      <c r="F852" s="76"/>
      <c r="G852" s="76"/>
      <c r="H852" s="76"/>
    </row>
    <row r="853" spans="1:8" s="59" customFormat="1">
      <c r="A853" s="110"/>
      <c r="B853" s="114"/>
      <c r="C853" s="114"/>
      <c r="D853" s="74" t="s">
        <v>3</v>
      </c>
      <c r="E853" s="111" t="s">
        <v>101</v>
      </c>
      <c r="F853" s="111" t="s">
        <v>41</v>
      </c>
      <c r="G853" s="112" t="s">
        <v>25</v>
      </c>
      <c r="H853" s="76"/>
    </row>
    <row r="854" spans="1:8" s="59" customFormat="1">
      <c r="A854" s="85" t="s">
        <v>29</v>
      </c>
      <c r="B854" s="129" t="s">
        <v>1</v>
      </c>
      <c r="C854" s="129"/>
      <c r="D854" s="6"/>
      <c r="E854" s="76"/>
      <c r="F854" s="76">
        <v>0</v>
      </c>
      <c r="G854" s="76">
        <f>+E854*F854</f>
        <v>0</v>
      </c>
      <c r="H854" s="76"/>
    </row>
    <row r="855" spans="1:8" s="59" customFormat="1">
      <c r="A855" s="110"/>
      <c r="B855" s="130"/>
      <c r="C855" s="130"/>
      <c r="D855" s="74"/>
      <c r="E855" s="76"/>
      <c r="F855" s="76">
        <v>0</v>
      </c>
      <c r="G855" s="76">
        <f>+E855*F855</f>
        <v>0</v>
      </c>
      <c r="H855" s="76"/>
    </row>
    <row r="856" spans="1:8" s="59" customFormat="1" ht="39.6">
      <c r="A856" s="115" t="s">
        <v>10</v>
      </c>
      <c r="B856" s="159" t="s">
        <v>15</v>
      </c>
      <c r="C856" s="159"/>
      <c r="D856" s="74"/>
      <c r="E856" s="76"/>
      <c r="F856" s="76">
        <v>0</v>
      </c>
      <c r="G856" s="76"/>
      <c r="H856" s="76"/>
    </row>
    <row r="857" spans="1:8" s="59" customFormat="1">
      <c r="A857" s="110"/>
      <c r="B857" s="130"/>
      <c r="C857" s="130"/>
      <c r="D857" s="74"/>
      <c r="E857" s="76"/>
      <c r="F857" s="76"/>
      <c r="G857" s="76"/>
      <c r="H857" s="76"/>
    </row>
    <row r="858" spans="1:8" s="59" customFormat="1" ht="26.4">
      <c r="A858" s="117">
        <v>1</v>
      </c>
      <c r="B858" s="118" t="s">
        <v>280</v>
      </c>
      <c r="C858" s="119" t="s">
        <v>296</v>
      </c>
      <c r="D858" s="8" t="s">
        <v>22</v>
      </c>
      <c r="E858" s="4">
        <v>21</v>
      </c>
      <c r="F858" s="22"/>
      <c r="G858" s="9">
        <f>+E858*F858</f>
        <v>0</v>
      </c>
      <c r="H858" s="76"/>
    </row>
    <row r="859" spans="1:8" s="59" customFormat="1">
      <c r="A859" s="110"/>
      <c r="B859" s="130"/>
      <c r="C859" s="130"/>
      <c r="D859" s="74"/>
      <c r="E859" s="4"/>
      <c r="F859" s="76"/>
      <c r="G859" s="76"/>
      <c r="H859" s="76"/>
    </row>
    <row r="860" spans="1:8" s="59" customFormat="1" ht="39.6">
      <c r="A860" s="117">
        <f>A858+1</f>
        <v>2</v>
      </c>
      <c r="B860" s="67" t="s">
        <v>279</v>
      </c>
      <c r="C860" s="119" t="s">
        <v>296</v>
      </c>
      <c r="D860" s="74" t="s">
        <v>22</v>
      </c>
      <c r="E860" s="4">
        <v>21</v>
      </c>
      <c r="F860" s="1"/>
      <c r="G860" s="76">
        <f>+E860*F860</f>
        <v>0</v>
      </c>
      <c r="H860" s="76"/>
    </row>
    <row r="861" spans="1:8" s="59" customFormat="1">
      <c r="A861" s="110"/>
      <c r="B861" s="130"/>
      <c r="C861" s="130"/>
      <c r="D861" s="74"/>
      <c r="E861" s="76"/>
      <c r="F861" s="76"/>
      <c r="G861" s="76"/>
      <c r="H861" s="76"/>
    </row>
    <row r="862" spans="1:8" s="59" customFormat="1" ht="66">
      <c r="A862" s="117">
        <f>A860+1</f>
        <v>3</v>
      </c>
      <c r="B862" s="67" t="s">
        <v>596</v>
      </c>
      <c r="C862" s="119" t="s">
        <v>296</v>
      </c>
      <c r="D862" s="3" t="s">
        <v>22</v>
      </c>
      <c r="E862" s="4">
        <v>39</v>
      </c>
      <c r="F862" s="22"/>
      <c r="G862" s="9">
        <f>+E862*F862</f>
        <v>0</v>
      </c>
      <c r="H862" s="76"/>
    </row>
    <row r="863" spans="1:8" s="59" customFormat="1">
      <c r="A863" s="110"/>
      <c r="B863" s="130"/>
      <c r="C863" s="130"/>
      <c r="D863" s="74"/>
      <c r="E863" s="76"/>
      <c r="F863" s="76"/>
      <c r="G863" s="76"/>
      <c r="H863" s="76"/>
    </row>
    <row r="864" spans="1:8" s="59" customFormat="1" ht="26.4">
      <c r="A864" s="117">
        <f>A862+1</f>
        <v>4</v>
      </c>
      <c r="B864" s="67" t="s">
        <v>281</v>
      </c>
      <c r="C864" s="119" t="s">
        <v>296</v>
      </c>
      <c r="D864" s="3" t="s">
        <v>22</v>
      </c>
      <c r="E864" s="4">
        <v>48</v>
      </c>
      <c r="F864" s="22"/>
      <c r="G864" s="9">
        <f>+E864*F864</f>
        <v>0</v>
      </c>
      <c r="H864" s="76"/>
    </row>
    <row r="865" spans="1:8" s="59" customFormat="1">
      <c r="A865" s="110"/>
      <c r="B865" s="130"/>
      <c r="C865" s="130"/>
      <c r="D865" s="74"/>
      <c r="E865" s="76"/>
      <c r="F865" s="76"/>
      <c r="G865" s="76"/>
      <c r="H865" s="76"/>
    </row>
    <row r="866" spans="1:8" s="59" customFormat="1" ht="26.4">
      <c r="A866" s="117">
        <f>A864+1</f>
        <v>5</v>
      </c>
      <c r="B866" s="67" t="s">
        <v>591</v>
      </c>
      <c r="C866" s="119" t="s">
        <v>296</v>
      </c>
      <c r="D866" s="3" t="s">
        <v>22</v>
      </c>
      <c r="E866" s="4">
        <v>300</v>
      </c>
      <c r="F866" s="22"/>
      <c r="G866" s="9">
        <f>+E866*F866</f>
        <v>0</v>
      </c>
      <c r="H866" s="76"/>
    </row>
    <row r="867" spans="1:8" s="59" customFormat="1">
      <c r="A867" s="117"/>
      <c r="B867" s="67"/>
      <c r="C867" s="119" t="s">
        <v>298</v>
      </c>
      <c r="D867" s="3" t="s">
        <v>22</v>
      </c>
      <c r="E867" s="4">
        <v>632</v>
      </c>
      <c r="F867" s="22"/>
      <c r="G867" s="9">
        <f>+E867*F867</f>
        <v>0</v>
      </c>
      <c r="H867" s="76"/>
    </row>
    <row r="868" spans="1:8" s="59" customFormat="1">
      <c r="A868" s="110"/>
      <c r="B868" s="130"/>
      <c r="C868" s="130"/>
      <c r="D868" s="74"/>
      <c r="E868" s="76"/>
      <c r="F868" s="76"/>
      <c r="G868" s="76"/>
      <c r="H868" s="76"/>
    </row>
    <row r="869" spans="1:8" s="59" customFormat="1" ht="52.8">
      <c r="A869" s="117">
        <f>A866+1</f>
        <v>6</v>
      </c>
      <c r="B869" s="67" t="s">
        <v>592</v>
      </c>
      <c r="C869" s="119" t="s">
        <v>296</v>
      </c>
      <c r="D869" s="3" t="s">
        <v>22</v>
      </c>
      <c r="E869" s="4">
        <v>248</v>
      </c>
      <c r="F869" s="22"/>
      <c r="G869" s="9">
        <f>+E869*F869</f>
        <v>0</v>
      </c>
      <c r="H869" s="76"/>
    </row>
    <row r="870" spans="1:8" s="59" customFormat="1">
      <c r="A870" s="117"/>
      <c r="B870" s="67"/>
      <c r="C870" s="119" t="s">
        <v>297</v>
      </c>
      <c r="D870" s="3" t="s">
        <v>22</v>
      </c>
      <c r="E870" s="4">
        <v>8</v>
      </c>
      <c r="F870" s="22"/>
      <c r="G870" s="9">
        <f t="shared" ref="G870:G871" si="8">+E870*F870</f>
        <v>0</v>
      </c>
      <c r="H870" s="76"/>
    </row>
    <row r="871" spans="1:8" s="59" customFormat="1">
      <c r="A871" s="117"/>
      <c r="B871" s="67"/>
      <c r="C871" s="119" t="s">
        <v>298</v>
      </c>
      <c r="D871" s="3" t="s">
        <v>22</v>
      </c>
      <c r="E871" s="4">
        <v>50</v>
      </c>
      <c r="F871" s="22"/>
      <c r="G871" s="9">
        <f t="shared" si="8"/>
        <v>0</v>
      </c>
      <c r="H871" s="76"/>
    </row>
    <row r="872" spans="1:8" s="59" customFormat="1">
      <c r="A872" s="110"/>
      <c r="B872" s="130"/>
      <c r="C872" s="130"/>
      <c r="D872" s="74"/>
      <c r="E872" s="76"/>
      <c r="F872" s="76"/>
      <c r="G872" s="76"/>
      <c r="H872" s="76"/>
    </row>
    <row r="873" spans="1:8" s="59" customFormat="1" ht="26.4">
      <c r="A873" s="117">
        <f>A869+1</f>
        <v>7</v>
      </c>
      <c r="B873" s="67" t="s">
        <v>593</v>
      </c>
      <c r="C873" s="119" t="s">
        <v>296</v>
      </c>
      <c r="D873" s="3" t="s">
        <v>22</v>
      </c>
      <c r="E873" s="4">
        <v>2457</v>
      </c>
      <c r="F873" s="22"/>
      <c r="G873" s="9">
        <f>+E873*F873</f>
        <v>0</v>
      </c>
      <c r="H873" s="76"/>
    </row>
    <row r="874" spans="1:8" s="59" customFormat="1">
      <c r="A874" s="110"/>
      <c r="B874" s="130"/>
      <c r="C874" s="130"/>
      <c r="D874" s="74"/>
      <c r="E874" s="76"/>
      <c r="F874" s="76"/>
      <c r="G874" s="76"/>
      <c r="H874" s="76"/>
    </row>
    <row r="875" spans="1:8" s="59" customFormat="1" ht="26.4">
      <c r="A875" s="117">
        <f>A873+1</f>
        <v>8</v>
      </c>
      <c r="B875" s="67" t="s">
        <v>282</v>
      </c>
      <c r="C875" s="119" t="s">
        <v>296</v>
      </c>
      <c r="D875" s="3" t="s">
        <v>22</v>
      </c>
      <c r="E875" s="4">
        <v>205</v>
      </c>
      <c r="F875" s="22"/>
      <c r="G875" s="9">
        <f>+E875*F875</f>
        <v>0</v>
      </c>
      <c r="H875" s="76"/>
    </row>
    <row r="876" spans="1:8" s="59" customFormat="1">
      <c r="A876" s="110"/>
      <c r="B876" s="130"/>
      <c r="C876" s="130"/>
      <c r="D876" s="74"/>
      <c r="E876" s="76"/>
      <c r="F876" s="76"/>
      <c r="G876" s="76"/>
      <c r="H876" s="76"/>
    </row>
    <row r="877" spans="1:8" s="59" customFormat="1" ht="39.6">
      <c r="A877" s="117">
        <f>A875+1</f>
        <v>9</v>
      </c>
      <c r="B877" s="67" t="s">
        <v>352</v>
      </c>
      <c r="C877" s="119" t="s">
        <v>296</v>
      </c>
      <c r="D877" s="3" t="s">
        <v>22</v>
      </c>
      <c r="E877" s="4">
        <v>734</v>
      </c>
      <c r="F877" s="22"/>
      <c r="G877" s="9">
        <f>+E877*F877</f>
        <v>0</v>
      </c>
      <c r="H877" s="76"/>
    </row>
    <row r="878" spans="1:8" s="59" customFormat="1">
      <c r="A878" s="117"/>
      <c r="B878" s="67"/>
      <c r="C878" s="119" t="s">
        <v>297</v>
      </c>
      <c r="D878" s="3" t="s">
        <v>22</v>
      </c>
      <c r="E878" s="4">
        <v>124</v>
      </c>
      <c r="F878" s="22"/>
      <c r="G878" s="9">
        <f t="shared" ref="G878:G879" si="9">+E878*F878</f>
        <v>0</v>
      </c>
      <c r="H878" s="76"/>
    </row>
    <row r="879" spans="1:8" s="59" customFormat="1">
      <c r="A879" s="117"/>
      <c r="B879" s="67"/>
      <c r="C879" s="119" t="s">
        <v>298</v>
      </c>
      <c r="D879" s="3" t="s">
        <v>22</v>
      </c>
      <c r="E879" s="4">
        <v>325</v>
      </c>
      <c r="F879" s="22"/>
      <c r="G879" s="9">
        <f t="shared" si="9"/>
        <v>0</v>
      </c>
      <c r="H879" s="76"/>
    </row>
    <row r="880" spans="1:8" s="59" customFormat="1">
      <c r="A880" s="110"/>
      <c r="B880" s="130"/>
      <c r="C880" s="130"/>
      <c r="D880" s="74"/>
      <c r="E880" s="76"/>
      <c r="F880" s="76"/>
      <c r="G880" s="76"/>
      <c r="H880" s="76"/>
    </row>
    <row r="881" spans="1:8" s="59" customFormat="1" ht="105" customHeight="1">
      <c r="A881" s="117">
        <f>A877+1</f>
        <v>10</v>
      </c>
      <c r="B881" s="67" t="s">
        <v>353</v>
      </c>
      <c r="C881" s="119" t="s">
        <v>296</v>
      </c>
      <c r="D881" s="3" t="s">
        <v>22</v>
      </c>
      <c r="E881" s="4">
        <v>453</v>
      </c>
      <c r="F881" s="22"/>
      <c r="G881" s="9">
        <f>+E881*F881</f>
        <v>0</v>
      </c>
      <c r="H881" s="76"/>
    </row>
    <row r="882" spans="1:8" s="59" customFormat="1">
      <c r="A882" s="110"/>
      <c r="B882" s="130"/>
      <c r="C882" s="130"/>
      <c r="D882" s="74"/>
      <c r="E882" s="76"/>
      <c r="F882" s="76"/>
      <c r="G882" s="76"/>
      <c r="H882" s="76"/>
    </row>
    <row r="883" spans="1:8" s="59" customFormat="1" ht="66.75" customHeight="1">
      <c r="A883" s="117">
        <f>A881+1</f>
        <v>11</v>
      </c>
      <c r="B883" s="67" t="s">
        <v>377</v>
      </c>
      <c r="C883" s="119" t="s">
        <v>296</v>
      </c>
      <c r="D883" s="3" t="s">
        <v>22</v>
      </c>
      <c r="E883" s="4">
        <v>1245</v>
      </c>
      <c r="F883" s="22"/>
      <c r="G883" s="9">
        <f>+E883*F883</f>
        <v>0</v>
      </c>
      <c r="H883" s="76"/>
    </row>
    <row r="884" spans="1:8" s="59" customFormat="1">
      <c r="A884" s="110"/>
      <c r="B884" s="130"/>
      <c r="C884" s="130"/>
      <c r="D884" s="74"/>
      <c r="E884" s="76"/>
      <c r="F884" s="76"/>
      <c r="G884" s="76"/>
      <c r="H884" s="76"/>
    </row>
    <row r="885" spans="1:8" s="59" customFormat="1" ht="39.6">
      <c r="A885" s="117">
        <f>A883+1</f>
        <v>12</v>
      </c>
      <c r="B885" s="67" t="s">
        <v>609</v>
      </c>
      <c r="C885" s="119" t="s">
        <v>296</v>
      </c>
      <c r="D885" s="3" t="s">
        <v>22</v>
      </c>
      <c r="E885" s="4">
        <v>609</v>
      </c>
      <c r="F885" s="22"/>
      <c r="G885" s="9">
        <f>+E885*F885</f>
        <v>0</v>
      </c>
      <c r="H885" s="76"/>
    </row>
    <row r="886" spans="1:8" s="59" customFormat="1">
      <c r="A886" s="110"/>
      <c r="B886" s="130"/>
      <c r="C886" s="130"/>
      <c r="D886" s="74"/>
      <c r="E886" s="76"/>
      <c r="F886" s="76"/>
      <c r="G886" s="76"/>
      <c r="H886" s="76"/>
    </row>
    <row r="887" spans="1:8" s="59" customFormat="1">
      <c r="A887" s="123"/>
      <c r="B887" s="124" t="s">
        <v>11</v>
      </c>
      <c r="C887" s="124" t="s">
        <v>296</v>
      </c>
      <c r="D887" s="98"/>
      <c r="E887" s="125"/>
      <c r="F887" s="99" t="s">
        <v>13</v>
      </c>
      <c r="G887" s="99">
        <f>SUM(G858,G860,G862,G864,G866,G869,G873,G875,G877,G881,G883,G885)</f>
        <v>0</v>
      </c>
      <c r="H887" s="76"/>
    </row>
    <row r="888" spans="1:8" s="59" customFormat="1">
      <c r="A888" s="123"/>
      <c r="B888" s="126"/>
      <c r="C888" s="126" t="s">
        <v>297</v>
      </c>
      <c r="D888" s="6"/>
      <c r="E888" s="9"/>
      <c r="F888" s="87" t="s">
        <v>13</v>
      </c>
      <c r="G888" s="87">
        <f>SUM(G870,G878)</f>
        <v>0</v>
      </c>
      <c r="H888" s="112"/>
    </row>
    <row r="889" spans="1:8" s="59" customFormat="1" ht="13.8" thickBot="1">
      <c r="A889" s="123"/>
      <c r="B889" s="127"/>
      <c r="C889" s="127" t="s">
        <v>298</v>
      </c>
      <c r="D889" s="95"/>
      <c r="E889" s="128"/>
      <c r="F889" s="96" t="s">
        <v>13</v>
      </c>
      <c r="G889" s="96">
        <f>SUM(G867,G871,G879)</f>
        <v>0</v>
      </c>
      <c r="H889" s="76"/>
    </row>
    <row r="890" spans="1:8" s="59" customFormat="1" ht="13.8" thickTop="1">
      <c r="A890" s="110"/>
      <c r="B890" s="114"/>
      <c r="C890" s="114"/>
      <c r="D890" s="74" t="s">
        <v>3</v>
      </c>
      <c r="E890" s="111" t="s">
        <v>101</v>
      </c>
      <c r="F890" s="111" t="s">
        <v>41</v>
      </c>
      <c r="G890" s="112" t="s">
        <v>25</v>
      </c>
      <c r="H890" s="76"/>
    </row>
    <row r="891" spans="1:8" s="59" customFormat="1">
      <c r="A891" s="85" t="s">
        <v>73</v>
      </c>
      <c r="B891" s="129" t="s">
        <v>74</v>
      </c>
      <c r="C891" s="129"/>
      <c r="D891" s="6"/>
      <c r="E891" s="76"/>
      <c r="F891" s="76">
        <v>0</v>
      </c>
      <c r="G891" s="76">
        <f>+E891*F891</f>
        <v>0</v>
      </c>
      <c r="H891" s="76"/>
    </row>
    <row r="892" spans="1:8" s="59" customFormat="1">
      <c r="A892" s="110"/>
      <c r="B892" s="130"/>
      <c r="C892" s="130"/>
      <c r="D892" s="74"/>
      <c r="E892" s="76"/>
      <c r="F892" s="76"/>
      <c r="G892" s="76"/>
      <c r="H892" s="76"/>
    </row>
    <row r="893" spans="1:8" s="59" customFormat="1" ht="237.6">
      <c r="A893" s="115" t="s">
        <v>10</v>
      </c>
      <c r="B893" s="114" t="s">
        <v>608</v>
      </c>
      <c r="C893" s="114"/>
      <c r="D893" s="74"/>
      <c r="E893" s="76"/>
      <c r="F893" s="76"/>
      <c r="G893" s="76"/>
      <c r="H893" s="76"/>
    </row>
    <row r="894" spans="1:8" s="59" customFormat="1">
      <c r="A894" s="110"/>
      <c r="B894" s="130"/>
      <c r="C894" s="130"/>
      <c r="D894" s="74"/>
      <c r="E894" s="76"/>
      <c r="F894" s="76"/>
      <c r="G894" s="76"/>
      <c r="H894" s="76"/>
    </row>
    <row r="895" spans="1:8" s="59" customFormat="1" ht="408.75" customHeight="1">
      <c r="A895" s="115" t="s">
        <v>10</v>
      </c>
      <c r="B895" s="131" t="s">
        <v>354</v>
      </c>
      <c r="C895" s="130"/>
      <c r="D895" s="74"/>
      <c r="E895" s="76"/>
      <c r="F895" s="76"/>
      <c r="G895" s="76"/>
      <c r="H895" s="76"/>
    </row>
    <row r="896" spans="1:8" s="59" customFormat="1" ht="343.2">
      <c r="A896" s="162"/>
      <c r="B896" s="118" t="s">
        <v>599</v>
      </c>
      <c r="C896" s="130"/>
      <c r="D896" s="74"/>
      <c r="E896" s="76"/>
      <c r="F896" s="76"/>
      <c r="G896" s="76"/>
      <c r="H896" s="76"/>
    </row>
    <row r="897" spans="1:8" s="59" customFormat="1" ht="66">
      <c r="A897" s="115" t="s">
        <v>10</v>
      </c>
      <c r="B897" s="131" t="s">
        <v>473</v>
      </c>
      <c r="C897" s="130"/>
      <c r="D897" s="74"/>
      <c r="E897" s="76"/>
      <c r="F897" s="76"/>
      <c r="G897" s="76"/>
      <c r="H897" s="76"/>
    </row>
    <row r="898" spans="1:8" s="59" customFormat="1">
      <c r="B898" s="130"/>
      <c r="C898" s="130"/>
      <c r="D898" s="74"/>
      <c r="E898" s="76"/>
      <c r="F898" s="76"/>
      <c r="G898" s="76"/>
      <c r="H898" s="76"/>
    </row>
    <row r="899" spans="1:8" s="59" customFormat="1">
      <c r="A899" s="162"/>
      <c r="B899" s="131" t="s">
        <v>474</v>
      </c>
      <c r="C899" s="130"/>
      <c r="D899" s="74"/>
      <c r="E899" s="76"/>
      <c r="F899" s="76"/>
      <c r="G899" s="76"/>
      <c r="H899" s="76"/>
    </row>
    <row r="900" spans="1:8" s="59" customFormat="1" ht="396">
      <c r="A900" s="162"/>
      <c r="B900" s="118" t="s">
        <v>475</v>
      </c>
      <c r="C900" s="130"/>
      <c r="D900" s="74"/>
      <c r="E900" s="76"/>
      <c r="F900" s="76"/>
      <c r="G900" s="76"/>
      <c r="H900" s="76"/>
    </row>
    <row r="901" spans="1:8" s="59" customFormat="1" ht="333.75" customHeight="1">
      <c r="A901" s="162"/>
      <c r="B901" s="118" t="s">
        <v>476</v>
      </c>
      <c r="C901" s="130"/>
      <c r="D901" s="74"/>
      <c r="E901" s="76"/>
      <c r="F901" s="76"/>
      <c r="G901" s="76"/>
      <c r="H901" s="76"/>
    </row>
    <row r="902" spans="1:8" s="59" customFormat="1" ht="26.4">
      <c r="A902" s="162"/>
      <c r="B902" s="178" t="s">
        <v>477</v>
      </c>
      <c r="C902" s="130"/>
      <c r="D902" s="74"/>
      <c r="E902" s="76"/>
      <c r="F902" s="76"/>
      <c r="G902" s="76"/>
      <c r="H902" s="76"/>
    </row>
    <row r="903" spans="1:8" s="59" customFormat="1" ht="39.6">
      <c r="A903" s="162"/>
      <c r="B903" s="178" t="s">
        <v>478</v>
      </c>
      <c r="C903" s="130"/>
      <c r="D903" s="74"/>
      <c r="E903" s="76"/>
      <c r="F903" s="76"/>
      <c r="G903" s="76"/>
      <c r="H903" s="76"/>
    </row>
    <row r="904" spans="1:8" s="59" customFormat="1" ht="79.2">
      <c r="A904" s="162"/>
      <c r="B904" s="178" t="s">
        <v>479</v>
      </c>
      <c r="C904" s="130"/>
      <c r="D904" s="74"/>
      <c r="E904" s="76"/>
      <c r="F904" s="76"/>
      <c r="G904" s="76"/>
      <c r="H904" s="76"/>
    </row>
    <row r="905" spans="1:8" s="59" customFormat="1" ht="79.2">
      <c r="A905" s="162"/>
      <c r="B905" s="178" t="s">
        <v>480</v>
      </c>
      <c r="C905" s="130"/>
      <c r="D905" s="74"/>
      <c r="E905" s="76"/>
      <c r="F905" s="76"/>
      <c r="G905" s="76"/>
      <c r="H905" s="76"/>
    </row>
    <row r="906" spans="1:8" s="59" customFormat="1" ht="26.4">
      <c r="A906" s="162"/>
      <c r="B906" s="178" t="s">
        <v>481</v>
      </c>
      <c r="C906" s="130"/>
      <c r="D906" s="74"/>
      <c r="E906" s="76"/>
      <c r="F906" s="76"/>
      <c r="G906" s="76"/>
      <c r="H906" s="76"/>
    </row>
    <row r="907" spans="1:8" s="59" customFormat="1" ht="79.2">
      <c r="A907" s="162"/>
      <c r="B907" s="178" t="s">
        <v>482</v>
      </c>
      <c r="C907" s="130"/>
      <c r="D907" s="74"/>
      <c r="E907" s="76"/>
      <c r="F907" s="76"/>
      <c r="G907" s="76"/>
      <c r="H907" s="76"/>
    </row>
    <row r="908" spans="1:8" s="59" customFormat="1" ht="52.8">
      <c r="A908" s="162"/>
      <c r="B908" s="178" t="s">
        <v>483</v>
      </c>
      <c r="C908" s="130"/>
      <c r="D908" s="74"/>
      <c r="E908" s="76"/>
      <c r="F908" s="76"/>
      <c r="G908" s="76"/>
      <c r="H908" s="76"/>
    </row>
    <row r="909" spans="1:8" s="59" customFormat="1" ht="250.8">
      <c r="A909" s="162"/>
      <c r="B909" s="178" t="s">
        <v>484</v>
      </c>
      <c r="C909" s="130"/>
      <c r="D909" s="74"/>
      <c r="E909" s="76"/>
      <c r="F909" s="76"/>
      <c r="G909" s="76"/>
      <c r="H909" s="76"/>
    </row>
    <row r="910" spans="1:8" s="59" customFormat="1" ht="184.8">
      <c r="A910" s="162"/>
      <c r="B910" s="178" t="s">
        <v>485</v>
      </c>
      <c r="C910" s="130"/>
      <c r="D910" s="74"/>
      <c r="E910" s="76"/>
      <c r="F910" s="76"/>
      <c r="G910" s="76"/>
      <c r="H910" s="76"/>
    </row>
    <row r="911" spans="1:8" s="59" customFormat="1" ht="79.2">
      <c r="A911" s="162"/>
      <c r="B911" s="178" t="s">
        <v>486</v>
      </c>
      <c r="C911" s="130"/>
      <c r="D911" s="74"/>
      <c r="E911" s="76"/>
      <c r="F911" s="76"/>
      <c r="G911" s="76"/>
      <c r="H911" s="76"/>
    </row>
    <row r="912" spans="1:8" s="59" customFormat="1" ht="79.2">
      <c r="A912" s="162"/>
      <c r="B912" s="178" t="s">
        <v>487</v>
      </c>
      <c r="C912" s="130"/>
      <c r="D912" s="74"/>
      <c r="E912" s="76"/>
      <c r="F912" s="76"/>
      <c r="G912" s="76"/>
      <c r="H912" s="76"/>
    </row>
    <row r="913" spans="1:8" s="59" customFormat="1" ht="343.2">
      <c r="A913" s="162"/>
      <c r="B913" s="178" t="s">
        <v>488</v>
      </c>
      <c r="C913" s="130"/>
      <c r="D913" s="74"/>
      <c r="E913" s="76"/>
      <c r="F913" s="76"/>
      <c r="G913" s="76"/>
      <c r="H913" s="76"/>
    </row>
    <row r="914" spans="1:8" s="59" customFormat="1" ht="224.4">
      <c r="A914" s="162"/>
      <c r="B914" s="178" t="s">
        <v>489</v>
      </c>
      <c r="C914" s="130"/>
      <c r="D914" s="74"/>
      <c r="E914" s="76"/>
      <c r="F914" s="76"/>
      <c r="G914" s="76"/>
      <c r="H914" s="76"/>
    </row>
    <row r="915" spans="1:8" s="59" customFormat="1" ht="132">
      <c r="A915" s="162"/>
      <c r="B915" s="178" t="s">
        <v>490</v>
      </c>
      <c r="C915" s="130"/>
      <c r="D915" s="74"/>
      <c r="E915" s="76"/>
      <c r="F915" s="76"/>
      <c r="G915" s="76"/>
      <c r="H915" s="76"/>
    </row>
    <row r="916" spans="1:8" s="59" customFormat="1" ht="79.2">
      <c r="A916" s="162"/>
      <c r="B916" s="178" t="s">
        <v>491</v>
      </c>
      <c r="C916" s="130"/>
      <c r="D916" s="74"/>
      <c r="E916" s="76"/>
      <c r="F916" s="76"/>
      <c r="G916" s="76"/>
      <c r="H916" s="76"/>
    </row>
    <row r="917" spans="1:8" s="59" customFormat="1" ht="171.6">
      <c r="A917" s="162"/>
      <c r="B917" s="178" t="s">
        <v>492</v>
      </c>
      <c r="C917" s="130"/>
      <c r="D917" s="74"/>
      <c r="E917" s="76"/>
      <c r="F917" s="76"/>
      <c r="G917" s="76"/>
      <c r="H917" s="76"/>
    </row>
    <row r="918" spans="1:8" s="59" customFormat="1">
      <c r="A918" s="110"/>
      <c r="B918" s="130"/>
      <c r="C918" s="130"/>
      <c r="D918" s="74"/>
      <c r="E918" s="76"/>
      <c r="F918" s="76"/>
      <c r="G918" s="76"/>
      <c r="H918" s="76"/>
    </row>
    <row r="919" spans="1:8" s="59" customFormat="1">
      <c r="A919" s="115" t="s">
        <v>10</v>
      </c>
      <c r="B919" s="131" t="s">
        <v>524</v>
      </c>
      <c r="C919" s="130"/>
      <c r="D919" s="74"/>
      <c r="E919" s="76"/>
      <c r="F919" s="76"/>
      <c r="G919" s="76"/>
      <c r="H919" s="76"/>
    </row>
    <row r="920" spans="1:8" s="59" customFormat="1">
      <c r="A920" s="162"/>
      <c r="B920" s="130" t="s">
        <v>525</v>
      </c>
      <c r="C920" s="130"/>
      <c r="D920" s="74"/>
      <c r="E920" s="76"/>
      <c r="F920" s="76"/>
      <c r="G920" s="76"/>
      <c r="H920" s="76"/>
    </row>
    <row r="921" spans="1:8" s="59" customFormat="1" ht="118.8">
      <c r="A921" s="162"/>
      <c r="B921" s="130" t="s">
        <v>526</v>
      </c>
      <c r="C921" s="130"/>
      <c r="D921" s="74"/>
      <c r="E921" s="76"/>
      <c r="F921" s="76"/>
      <c r="G921" s="76"/>
      <c r="H921" s="76"/>
    </row>
    <row r="922" spans="1:8" s="59" customFormat="1" ht="52.8">
      <c r="A922" s="162"/>
      <c r="B922" s="130" t="s">
        <v>527</v>
      </c>
      <c r="C922" s="130"/>
      <c r="D922" s="74"/>
      <c r="E922" s="76"/>
      <c r="F922" s="76"/>
      <c r="G922" s="76"/>
      <c r="H922" s="76"/>
    </row>
    <row r="923" spans="1:8" s="59" customFormat="1" ht="66">
      <c r="A923" s="162"/>
      <c r="B923" s="130" t="s">
        <v>528</v>
      </c>
      <c r="C923" s="130"/>
      <c r="D923" s="74"/>
      <c r="E923" s="76"/>
      <c r="F923" s="76"/>
      <c r="G923" s="76"/>
      <c r="H923" s="76"/>
    </row>
    <row r="924" spans="1:8" s="59" customFormat="1">
      <c r="A924" s="110"/>
      <c r="B924" s="130"/>
      <c r="C924" s="130"/>
      <c r="D924" s="74"/>
      <c r="E924" s="76"/>
      <c r="F924" s="76"/>
      <c r="G924" s="76"/>
      <c r="H924" s="76"/>
    </row>
    <row r="925" spans="1:8" s="59" customFormat="1" ht="26.4">
      <c r="A925" s="179" t="s">
        <v>529</v>
      </c>
      <c r="B925" s="180" t="s">
        <v>604</v>
      </c>
      <c r="C925" s="180"/>
      <c r="D925" s="180"/>
      <c r="E925" s="180"/>
      <c r="F925" s="180"/>
      <c r="G925" s="76"/>
      <c r="H925" s="76"/>
    </row>
    <row r="926" spans="1:8" s="59" customFormat="1">
      <c r="A926" s="110"/>
      <c r="B926" s="130"/>
      <c r="C926" s="130"/>
      <c r="D926" s="74"/>
      <c r="E926" s="76"/>
      <c r="F926" s="76"/>
      <c r="G926" s="76"/>
      <c r="H926" s="76"/>
    </row>
    <row r="927" spans="1:8" s="59" customFormat="1" ht="79.2">
      <c r="A927" s="162"/>
      <c r="B927" s="67" t="s">
        <v>532</v>
      </c>
      <c r="C927" s="130"/>
      <c r="D927" s="74"/>
      <c r="E927" s="76"/>
      <c r="F927" s="76"/>
      <c r="G927" s="76"/>
      <c r="H927" s="76"/>
    </row>
    <row r="928" spans="1:8" s="59" customFormat="1" ht="184.8">
      <c r="A928" s="162"/>
      <c r="B928" s="67" t="s">
        <v>633</v>
      </c>
      <c r="C928" s="130"/>
      <c r="D928" s="74"/>
      <c r="E928" s="76"/>
      <c r="F928" s="76"/>
      <c r="G928" s="76"/>
      <c r="H928" s="76"/>
    </row>
    <row r="929" spans="1:8" s="59" customFormat="1" ht="211.2">
      <c r="A929" s="162"/>
      <c r="B929" s="118" t="s">
        <v>530</v>
      </c>
      <c r="C929" s="130"/>
      <c r="D929" s="74"/>
      <c r="E929" s="76"/>
      <c r="F929" s="76"/>
      <c r="G929" s="76"/>
      <c r="H929" s="76"/>
    </row>
    <row r="930" spans="1:8" s="59" customFormat="1" ht="158.4">
      <c r="A930" s="162"/>
      <c r="B930" s="118" t="s">
        <v>531</v>
      </c>
      <c r="C930" s="130"/>
      <c r="D930" s="74"/>
      <c r="E930" s="76"/>
      <c r="F930" s="76"/>
      <c r="G930" s="76"/>
      <c r="H930" s="76"/>
    </row>
    <row r="931" spans="1:8" s="59" customFormat="1" ht="105.6">
      <c r="A931" s="162"/>
      <c r="B931" s="67" t="s">
        <v>533</v>
      </c>
      <c r="C931" s="130"/>
      <c r="D931" s="74"/>
      <c r="E931" s="76"/>
      <c r="F931" s="76"/>
      <c r="G931" s="76"/>
      <c r="H931" s="76"/>
    </row>
    <row r="932" spans="1:8" s="59" customFormat="1" ht="211.2">
      <c r="A932" s="162"/>
      <c r="B932" s="67" t="s">
        <v>534</v>
      </c>
      <c r="C932" s="130"/>
      <c r="D932" s="74"/>
      <c r="E932" s="76"/>
      <c r="F932" s="76"/>
      <c r="G932" s="76"/>
      <c r="H932" s="76"/>
    </row>
    <row r="933" spans="1:8" s="59" customFormat="1" ht="52.8">
      <c r="A933" s="162"/>
      <c r="B933" s="131" t="s">
        <v>535</v>
      </c>
      <c r="C933" s="130"/>
      <c r="D933" s="74"/>
      <c r="E933" s="76"/>
      <c r="F933" s="76"/>
      <c r="G933" s="76"/>
      <c r="H933" s="76"/>
    </row>
    <row r="934" spans="1:8" s="59" customFormat="1" ht="39.6">
      <c r="A934" s="162"/>
      <c r="B934" s="67" t="s">
        <v>536</v>
      </c>
      <c r="C934" s="130"/>
      <c r="D934" s="74"/>
      <c r="E934" s="76"/>
      <c r="F934" s="76"/>
      <c r="G934" s="76"/>
      <c r="H934" s="76"/>
    </row>
    <row r="935" spans="1:8" s="59" customFormat="1">
      <c r="A935" s="110"/>
      <c r="B935" s="130"/>
      <c r="C935" s="130"/>
      <c r="D935" s="74"/>
      <c r="E935" s="76"/>
      <c r="F935" s="76"/>
      <c r="G935" s="76"/>
      <c r="H935" s="76"/>
    </row>
    <row r="936" spans="1:8" s="59" customFormat="1" ht="26.4">
      <c r="A936" s="66" t="s">
        <v>537</v>
      </c>
      <c r="B936" s="131" t="s">
        <v>605</v>
      </c>
      <c r="C936" s="130"/>
      <c r="D936" s="74"/>
      <c r="E936" s="76"/>
      <c r="F936" s="76"/>
      <c r="G936" s="76"/>
      <c r="H936" s="76"/>
    </row>
    <row r="937" spans="1:8" s="59" customFormat="1">
      <c r="A937" s="110"/>
      <c r="B937" s="130"/>
      <c r="C937" s="130"/>
      <c r="D937" s="74"/>
      <c r="E937" s="76"/>
      <c r="F937" s="76"/>
      <c r="G937" s="76"/>
      <c r="H937" s="76"/>
    </row>
    <row r="938" spans="1:8" s="59" customFormat="1" ht="330">
      <c r="A938" s="162"/>
      <c r="B938" s="67" t="s">
        <v>634</v>
      </c>
      <c r="C938" s="130"/>
      <c r="D938" s="74"/>
      <c r="E938" s="76"/>
      <c r="F938" s="76"/>
      <c r="G938" s="76"/>
      <c r="H938" s="76"/>
    </row>
    <row r="939" spans="1:8" s="59" customFormat="1" ht="198">
      <c r="A939" s="162"/>
      <c r="B939" s="67" t="s">
        <v>538</v>
      </c>
      <c r="C939" s="130"/>
      <c r="D939" s="74"/>
      <c r="E939" s="76"/>
      <c r="F939" s="76"/>
      <c r="G939" s="76"/>
      <c r="H939" s="76"/>
    </row>
    <row r="940" spans="1:8" s="59" customFormat="1" ht="52.8">
      <c r="A940" s="162"/>
      <c r="B940" s="67" t="s">
        <v>539</v>
      </c>
      <c r="C940" s="130"/>
      <c r="D940" s="74"/>
      <c r="E940" s="76"/>
      <c r="F940" s="76"/>
      <c r="G940" s="76"/>
      <c r="H940" s="76"/>
    </row>
    <row r="941" spans="1:8" s="59" customFormat="1">
      <c r="A941" s="110"/>
      <c r="B941" s="130"/>
      <c r="C941" s="130"/>
      <c r="D941" s="74"/>
      <c r="E941" s="76"/>
      <c r="F941" s="76"/>
      <c r="G941" s="76"/>
      <c r="H941" s="76"/>
    </row>
    <row r="942" spans="1:8" s="59" customFormat="1" ht="26.4">
      <c r="A942" s="179" t="s">
        <v>540</v>
      </c>
      <c r="B942" s="131" t="s">
        <v>606</v>
      </c>
      <c r="C942" s="130"/>
      <c r="D942" s="74"/>
      <c r="E942" s="76"/>
      <c r="F942" s="76"/>
      <c r="G942" s="76"/>
      <c r="H942" s="76"/>
    </row>
    <row r="943" spans="1:8" s="59" customFormat="1">
      <c r="A943" s="110"/>
      <c r="B943" s="130"/>
      <c r="C943" s="130"/>
      <c r="D943" s="74"/>
      <c r="E943" s="76"/>
      <c r="F943" s="76"/>
      <c r="G943" s="76"/>
      <c r="H943" s="76"/>
    </row>
    <row r="944" spans="1:8" s="59" customFormat="1" ht="330">
      <c r="A944" s="162"/>
      <c r="B944" s="67" t="s">
        <v>635</v>
      </c>
      <c r="C944" s="130"/>
      <c r="D944" s="74"/>
      <c r="E944" s="76"/>
      <c r="F944" s="76"/>
      <c r="G944" s="76"/>
      <c r="H944" s="76"/>
    </row>
    <row r="945" spans="1:8" s="59" customFormat="1" ht="184.8">
      <c r="A945" s="162"/>
      <c r="B945" s="118" t="s">
        <v>541</v>
      </c>
      <c r="C945" s="130"/>
      <c r="D945" s="74"/>
      <c r="E945" s="76"/>
      <c r="F945" s="76"/>
      <c r="G945" s="76"/>
      <c r="H945" s="76"/>
    </row>
    <row r="946" spans="1:8" s="59" customFormat="1" ht="184.8">
      <c r="A946" s="162"/>
      <c r="B946" s="67" t="s">
        <v>542</v>
      </c>
      <c r="C946" s="130"/>
      <c r="D946" s="74"/>
      <c r="E946" s="76"/>
      <c r="F946" s="76"/>
      <c r="G946" s="76"/>
      <c r="H946" s="76"/>
    </row>
    <row r="947" spans="1:8" s="59" customFormat="1" ht="198">
      <c r="A947" s="162"/>
      <c r="B947" s="118" t="s">
        <v>554</v>
      </c>
      <c r="C947" s="130"/>
      <c r="D947" s="74"/>
      <c r="E947" s="76"/>
      <c r="F947" s="76"/>
      <c r="G947" s="76"/>
      <c r="H947" s="76"/>
    </row>
    <row r="948" spans="1:8" s="59" customFormat="1" ht="158.4">
      <c r="A948" s="162"/>
      <c r="B948" s="118" t="s">
        <v>531</v>
      </c>
      <c r="C948" s="130"/>
      <c r="D948" s="74"/>
      <c r="E948" s="76"/>
      <c r="F948" s="76"/>
      <c r="G948" s="76"/>
      <c r="H948" s="76"/>
    </row>
    <row r="949" spans="1:8" s="59" customFormat="1" ht="105.6">
      <c r="A949" s="162"/>
      <c r="B949" s="67" t="s">
        <v>543</v>
      </c>
      <c r="C949" s="130"/>
      <c r="D949" s="74"/>
      <c r="E949" s="76"/>
      <c r="F949" s="76"/>
      <c r="G949" s="76"/>
      <c r="H949" s="76"/>
    </row>
    <row r="950" spans="1:8" s="59" customFormat="1" ht="224.4">
      <c r="A950" s="162"/>
      <c r="B950" s="67" t="s">
        <v>544</v>
      </c>
      <c r="C950" s="130"/>
      <c r="D950" s="74"/>
      <c r="E950" s="76"/>
      <c r="F950" s="76"/>
      <c r="G950" s="76"/>
      <c r="H950" s="76"/>
    </row>
    <row r="951" spans="1:8" s="59" customFormat="1" ht="66">
      <c r="A951" s="162"/>
      <c r="B951" s="67" t="s">
        <v>545</v>
      </c>
      <c r="C951" s="130"/>
      <c r="D951" s="74"/>
      <c r="E951" s="76"/>
      <c r="F951" s="76"/>
      <c r="G951" s="76"/>
      <c r="H951" s="76"/>
    </row>
    <row r="952" spans="1:8" s="59" customFormat="1" ht="132">
      <c r="A952" s="162"/>
      <c r="B952" s="67" t="s">
        <v>546</v>
      </c>
      <c r="C952" s="130"/>
      <c r="D952" s="74"/>
      <c r="E952" s="76"/>
      <c r="F952" s="76"/>
      <c r="G952" s="76"/>
      <c r="H952" s="76"/>
    </row>
    <row r="953" spans="1:8" s="59" customFormat="1">
      <c r="A953" s="162"/>
      <c r="B953" s="67" t="s">
        <v>547</v>
      </c>
      <c r="C953" s="130"/>
      <c r="D953" s="74"/>
      <c r="E953" s="76"/>
      <c r="F953" s="76"/>
      <c r="G953" s="76"/>
      <c r="H953" s="76"/>
    </row>
    <row r="954" spans="1:8" s="59" customFormat="1">
      <c r="A954" s="110"/>
      <c r="B954" s="130"/>
      <c r="C954" s="130"/>
      <c r="D954" s="74"/>
      <c r="E954" s="76"/>
      <c r="F954" s="76"/>
      <c r="G954" s="76"/>
      <c r="H954" s="76"/>
    </row>
    <row r="955" spans="1:8" s="59" customFormat="1" ht="26.4">
      <c r="A955" s="179" t="s">
        <v>548</v>
      </c>
      <c r="B955" s="131" t="s">
        <v>607</v>
      </c>
      <c r="C955" s="130"/>
      <c r="D955" s="74"/>
      <c r="E955" s="76"/>
      <c r="F955" s="76"/>
      <c r="G955" s="76"/>
      <c r="H955" s="76"/>
    </row>
    <row r="956" spans="1:8" s="59" customFormat="1" ht="250.8">
      <c r="A956" s="162"/>
      <c r="B956" s="67" t="s">
        <v>636</v>
      </c>
      <c r="C956" s="130"/>
      <c r="D956" s="74"/>
      <c r="E956" s="76"/>
      <c r="F956" s="76"/>
      <c r="G956" s="76"/>
      <c r="H956" s="76"/>
    </row>
    <row r="957" spans="1:8" s="59" customFormat="1" ht="198">
      <c r="A957" s="162"/>
      <c r="B957" s="118" t="s">
        <v>549</v>
      </c>
      <c r="C957" s="130"/>
      <c r="D957" s="74"/>
      <c r="E957" s="76"/>
      <c r="F957" s="76"/>
      <c r="G957" s="76"/>
      <c r="H957" s="76"/>
    </row>
    <row r="958" spans="1:8" s="59" customFormat="1" ht="26.4">
      <c r="A958" s="162"/>
      <c r="B958" s="118" t="s">
        <v>550</v>
      </c>
      <c r="C958" s="130"/>
      <c r="D958" s="74"/>
      <c r="E958" s="76"/>
      <c r="F958" s="76"/>
      <c r="G958" s="76"/>
      <c r="H958" s="76"/>
    </row>
    <row r="959" spans="1:8" s="59" customFormat="1" ht="303.60000000000002">
      <c r="A959" s="162"/>
      <c r="B959" s="67" t="s">
        <v>637</v>
      </c>
      <c r="C959" s="130"/>
      <c r="D959" s="74"/>
      <c r="E959" s="76"/>
      <c r="F959" s="76"/>
      <c r="G959" s="76"/>
      <c r="H959" s="76"/>
    </row>
    <row r="960" spans="1:8" s="59" customFormat="1" ht="79.2">
      <c r="A960" s="162"/>
      <c r="B960" s="67" t="s">
        <v>551</v>
      </c>
      <c r="C960" s="130"/>
      <c r="D960" s="74"/>
      <c r="E960" s="76"/>
      <c r="F960" s="76"/>
      <c r="G960" s="76"/>
      <c r="H960" s="76"/>
    </row>
    <row r="961" spans="1:8" s="59" customFormat="1" ht="132">
      <c r="A961" s="162"/>
      <c r="B961" s="67" t="s">
        <v>552</v>
      </c>
      <c r="C961" s="130"/>
      <c r="D961" s="74"/>
      <c r="E961" s="76"/>
      <c r="F961" s="76"/>
      <c r="G961" s="76"/>
      <c r="H961" s="76"/>
    </row>
    <row r="962" spans="1:8" s="59" customFormat="1" ht="52.8">
      <c r="A962" s="162"/>
      <c r="B962" s="67" t="s">
        <v>553</v>
      </c>
      <c r="C962" s="130"/>
      <c r="D962" s="74"/>
      <c r="E962" s="76"/>
      <c r="F962" s="76"/>
      <c r="G962" s="76"/>
      <c r="H962" s="76"/>
    </row>
    <row r="963" spans="1:8" s="59" customFormat="1">
      <c r="A963" s="110"/>
      <c r="B963" s="130"/>
      <c r="C963" s="130"/>
      <c r="D963" s="74"/>
      <c r="E963" s="76"/>
      <c r="F963" s="76"/>
      <c r="G963" s="76"/>
      <c r="H963" s="76"/>
    </row>
    <row r="964" spans="1:8" s="59" customFormat="1" ht="156.75" customHeight="1">
      <c r="A964" s="117">
        <v>1</v>
      </c>
      <c r="B964" s="67" t="s">
        <v>259</v>
      </c>
      <c r="C964" s="119" t="s">
        <v>296</v>
      </c>
      <c r="D964" s="150" t="s">
        <v>22</v>
      </c>
      <c r="E964" s="13">
        <v>314</v>
      </c>
      <c r="F964" s="14"/>
      <c r="G964" s="13">
        <f>+E964*F964</f>
        <v>0</v>
      </c>
      <c r="H964" s="76"/>
    </row>
    <row r="965" spans="1:8" s="59" customFormat="1">
      <c r="A965" s="110"/>
      <c r="B965" s="130"/>
      <c r="C965" s="130"/>
      <c r="D965" s="74"/>
      <c r="E965" s="76"/>
      <c r="F965" s="76"/>
      <c r="G965" s="76"/>
      <c r="H965" s="76"/>
    </row>
    <row r="966" spans="1:8" s="59" customFormat="1" ht="157.5" customHeight="1">
      <c r="A966" s="117">
        <f>A964+1</f>
        <v>2</v>
      </c>
      <c r="B966" s="131" t="s">
        <v>260</v>
      </c>
      <c r="C966" s="119" t="s">
        <v>296</v>
      </c>
      <c r="D966" s="74" t="s">
        <v>22</v>
      </c>
      <c r="E966" s="76">
        <v>30</v>
      </c>
      <c r="F966" s="1"/>
      <c r="G966" s="76">
        <f>+E966*F966</f>
        <v>0</v>
      </c>
      <c r="H966" s="76"/>
    </row>
    <row r="967" spans="1:8" s="59" customFormat="1">
      <c r="A967" s="110"/>
      <c r="B967" s="130"/>
      <c r="C967" s="130"/>
      <c r="D967" s="74"/>
      <c r="E967" s="76"/>
      <c r="F967" s="76"/>
      <c r="G967" s="76"/>
      <c r="H967" s="76"/>
    </row>
    <row r="968" spans="1:8" s="59" customFormat="1" ht="132" customHeight="1">
      <c r="A968" s="117">
        <f>A966+1</f>
        <v>3</v>
      </c>
      <c r="B968" s="131" t="s">
        <v>261</v>
      </c>
      <c r="C968" s="119" t="s">
        <v>296</v>
      </c>
      <c r="D968" s="74" t="s">
        <v>22</v>
      </c>
      <c r="E968" s="76">
        <v>21</v>
      </c>
      <c r="F968" s="1"/>
      <c r="G968" s="76">
        <f>+E968*F968</f>
        <v>0</v>
      </c>
      <c r="H968" s="76"/>
    </row>
    <row r="969" spans="1:8" s="59" customFormat="1">
      <c r="A969" s="110"/>
      <c r="B969" s="130"/>
      <c r="C969" s="130"/>
      <c r="D969" s="74"/>
      <c r="E969" s="76"/>
      <c r="F969" s="76"/>
      <c r="G969" s="76"/>
      <c r="H969" s="76"/>
    </row>
    <row r="970" spans="1:8" s="59" customFormat="1" ht="118.8">
      <c r="A970" s="117">
        <f>A968+1</f>
        <v>4</v>
      </c>
      <c r="B970" s="181" t="s">
        <v>558</v>
      </c>
      <c r="C970" s="119" t="s">
        <v>296</v>
      </c>
      <c r="D970" s="74" t="s">
        <v>22</v>
      </c>
      <c r="E970" s="76">
        <v>130</v>
      </c>
      <c r="F970" s="1"/>
      <c r="G970" s="76">
        <f>+E970*F970</f>
        <v>0</v>
      </c>
      <c r="H970" s="76"/>
    </row>
    <row r="971" spans="1:8" s="59" customFormat="1" ht="158.4">
      <c r="A971" s="152" t="s">
        <v>262</v>
      </c>
      <c r="B971" s="182" t="s">
        <v>559</v>
      </c>
      <c r="C971" s="183"/>
      <c r="D971" s="74"/>
      <c r="E971" s="76"/>
      <c r="F971" s="76"/>
      <c r="G971" s="76"/>
      <c r="H971" s="76"/>
    </row>
    <row r="972" spans="1:8" s="59" customFormat="1" ht="52.8">
      <c r="A972" s="152" t="s">
        <v>263</v>
      </c>
      <c r="B972" s="182" t="s">
        <v>560</v>
      </c>
      <c r="C972" s="183"/>
      <c r="D972" s="74"/>
      <c r="E972" s="76"/>
      <c r="F972" s="76"/>
      <c r="G972" s="76"/>
      <c r="H972" s="76"/>
    </row>
    <row r="973" spans="1:8" s="59" customFormat="1">
      <c r="A973" s="110"/>
      <c r="B973" s="130"/>
      <c r="C973" s="130"/>
      <c r="D973" s="74"/>
      <c r="E973" s="76"/>
      <c r="F973" s="76"/>
      <c r="G973" s="76"/>
      <c r="H973" s="76"/>
    </row>
    <row r="974" spans="1:8" s="59" customFormat="1" ht="194.25" customHeight="1">
      <c r="A974" s="117">
        <f>A970+1</f>
        <v>5</v>
      </c>
      <c r="B974" s="182" t="s">
        <v>588</v>
      </c>
      <c r="C974" s="119" t="s">
        <v>296</v>
      </c>
      <c r="D974" s="74" t="s">
        <v>22</v>
      </c>
      <c r="E974" s="76">
        <v>197</v>
      </c>
      <c r="F974" s="1"/>
      <c r="G974" s="76">
        <f>+E974*F974</f>
        <v>0</v>
      </c>
      <c r="H974" s="76"/>
    </row>
    <row r="975" spans="1:8" s="59" customFormat="1">
      <c r="A975" s="110"/>
      <c r="B975" s="130"/>
      <c r="C975" s="130"/>
      <c r="D975" s="74"/>
      <c r="E975" s="76"/>
      <c r="F975" s="76"/>
      <c r="G975" s="76"/>
      <c r="H975" s="76"/>
    </row>
    <row r="976" spans="1:8" s="59" customFormat="1" ht="382.8">
      <c r="A976" s="117">
        <f>A974+1</f>
        <v>6</v>
      </c>
      <c r="B976" s="184" t="s">
        <v>610</v>
      </c>
      <c r="C976" s="119" t="s">
        <v>296</v>
      </c>
      <c r="D976" s="74" t="s">
        <v>22</v>
      </c>
      <c r="E976" s="76">
        <v>1411</v>
      </c>
      <c r="F976" s="1"/>
      <c r="G976" s="76">
        <f>+E976*F976</f>
        <v>0</v>
      </c>
      <c r="H976" s="76"/>
    </row>
    <row r="977" spans="1:8" s="59" customFormat="1">
      <c r="A977" s="110"/>
      <c r="B977" s="130"/>
      <c r="C977" s="130"/>
      <c r="D977" s="74"/>
      <c r="E977" s="76"/>
      <c r="F977" s="76"/>
      <c r="G977" s="76"/>
      <c r="H977" s="76"/>
    </row>
    <row r="978" spans="1:8" s="59" customFormat="1" ht="396">
      <c r="A978" s="117">
        <f>A976+1</f>
        <v>7</v>
      </c>
      <c r="B978" s="131" t="s">
        <v>563</v>
      </c>
      <c r="C978" s="119" t="s">
        <v>296</v>
      </c>
      <c r="D978" s="74" t="s">
        <v>22</v>
      </c>
      <c r="E978" s="76">
        <v>72</v>
      </c>
      <c r="F978" s="1"/>
      <c r="G978" s="76">
        <f>+E978*F978</f>
        <v>0</v>
      </c>
      <c r="H978" s="76"/>
    </row>
    <row r="979" spans="1:8" s="59" customFormat="1">
      <c r="A979" s="110"/>
      <c r="B979" s="130"/>
      <c r="C979" s="130"/>
      <c r="D979" s="74"/>
      <c r="E979" s="76"/>
      <c r="F979" s="76"/>
      <c r="G979" s="76"/>
      <c r="H979" s="76"/>
    </row>
    <row r="980" spans="1:8" s="59" customFormat="1" ht="310.5" customHeight="1">
      <c r="A980" s="117">
        <f>A978+1</f>
        <v>8</v>
      </c>
      <c r="B980" s="184" t="s">
        <v>555</v>
      </c>
      <c r="C980" s="119" t="s">
        <v>296</v>
      </c>
      <c r="D980" s="74" t="s">
        <v>22</v>
      </c>
      <c r="E980" s="76">
        <v>90</v>
      </c>
      <c r="F980" s="1"/>
      <c r="G980" s="76">
        <f>+E980*F980</f>
        <v>0</v>
      </c>
      <c r="H980" s="76"/>
    </row>
    <row r="981" spans="1:8" s="59" customFormat="1">
      <c r="A981" s="110"/>
      <c r="B981" s="130"/>
      <c r="C981" s="130"/>
      <c r="D981" s="74"/>
      <c r="E981" s="76"/>
      <c r="F981" s="76"/>
      <c r="G981" s="76"/>
      <c r="H981" s="76"/>
    </row>
    <row r="982" spans="1:8" s="59" customFormat="1" ht="382.8">
      <c r="A982" s="117">
        <f>A980+1</f>
        <v>9</v>
      </c>
      <c r="B982" s="184" t="s">
        <v>611</v>
      </c>
      <c r="C982" s="119" t="s">
        <v>296</v>
      </c>
      <c r="D982" s="74" t="s">
        <v>22</v>
      </c>
      <c r="E982" s="76">
        <v>96</v>
      </c>
      <c r="F982" s="1"/>
      <c r="G982" s="76">
        <f>+E982*F982</f>
        <v>0</v>
      </c>
      <c r="H982" s="76"/>
    </row>
    <row r="983" spans="1:8" s="59" customFormat="1">
      <c r="A983" s="110"/>
      <c r="B983" s="130"/>
      <c r="C983" s="130"/>
      <c r="D983" s="74"/>
      <c r="E983" s="76"/>
      <c r="F983" s="76"/>
      <c r="G983" s="76"/>
      <c r="H983" s="76"/>
    </row>
    <row r="984" spans="1:8" s="59" customFormat="1">
      <c r="A984" s="117">
        <f>A982+1</f>
        <v>10</v>
      </c>
      <c r="B984" s="67" t="s">
        <v>264</v>
      </c>
      <c r="C984" s="67"/>
      <c r="D984" s="74"/>
      <c r="E984" s="76"/>
      <c r="F984" s="76"/>
      <c r="G984" s="76"/>
      <c r="H984" s="76"/>
    </row>
    <row r="985" spans="1:8" s="59" customFormat="1" ht="119.4">
      <c r="A985" s="162"/>
      <c r="B985" s="139" t="s">
        <v>265</v>
      </c>
      <c r="C985" s="139"/>
      <c r="D985" s="74"/>
      <c r="E985" s="76"/>
      <c r="F985" s="76"/>
      <c r="G985" s="76"/>
      <c r="H985" s="76"/>
    </row>
    <row r="986" spans="1:8" s="59" customFormat="1" ht="67.2">
      <c r="A986" s="162"/>
      <c r="B986" s="185" t="s">
        <v>266</v>
      </c>
      <c r="C986" s="185"/>
      <c r="D986" s="74"/>
      <c r="E986" s="76"/>
      <c r="F986" s="76"/>
      <c r="G986" s="76"/>
      <c r="H986" s="76"/>
    </row>
    <row r="987" spans="1:8" s="59" customFormat="1" ht="54">
      <c r="A987" s="162"/>
      <c r="B987" s="139" t="s">
        <v>267</v>
      </c>
      <c r="C987" s="139"/>
      <c r="D987" s="74"/>
      <c r="E987" s="76"/>
      <c r="F987" s="76"/>
      <c r="G987" s="76"/>
      <c r="H987" s="76"/>
    </row>
    <row r="988" spans="1:8" s="59" customFormat="1" ht="92.25" customHeight="1">
      <c r="A988" s="162"/>
      <c r="B988" s="161" t="s">
        <v>557</v>
      </c>
      <c r="C988" s="119" t="s">
        <v>296</v>
      </c>
      <c r="D988" s="74" t="s">
        <v>22</v>
      </c>
      <c r="E988" s="76">
        <v>16</v>
      </c>
      <c r="F988" s="1"/>
      <c r="G988" s="76">
        <f>+E988*F988</f>
        <v>0</v>
      </c>
      <c r="H988" s="76"/>
    </row>
    <row r="989" spans="1:8" s="59" customFormat="1">
      <c r="A989" s="110"/>
      <c r="B989" s="130"/>
      <c r="C989" s="130"/>
      <c r="D989" s="74"/>
      <c r="E989" s="76"/>
      <c r="F989" s="76"/>
      <c r="G989" s="76"/>
      <c r="H989" s="76"/>
    </row>
    <row r="990" spans="1:8" s="59" customFormat="1">
      <c r="A990" s="117">
        <f>A984+1</f>
        <v>11</v>
      </c>
      <c r="B990" s="67" t="s">
        <v>268</v>
      </c>
      <c r="C990" s="67"/>
      <c r="D990" s="74"/>
      <c r="E990" s="76"/>
      <c r="F990" s="76"/>
      <c r="G990" s="76"/>
      <c r="H990" s="76"/>
    </row>
    <row r="991" spans="1:8" s="59" customFormat="1" ht="93.6">
      <c r="A991" s="162"/>
      <c r="B991" s="185" t="s">
        <v>355</v>
      </c>
      <c r="C991" s="185"/>
      <c r="D991" s="74"/>
      <c r="E991" s="76"/>
      <c r="F991" s="76"/>
      <c r="G991" s="76"/>
      <c r="H991" s="76"/>
    </row>
    <row r="992" spans="1:8" s="59" customFormat="1" ht="40.200000000000003">
      <c r="A992" s="162"/>
      <c r="B992" s="139" t="s">
        <v>270</v>
      </c>
      <c r="C992" s="139"/>
      <c r="D992" s="74"/>
      <c r="E992" s="76"/>
      <c r="F992" s="76"/>
      <c r="G992" s="76"/>
      <c r="H992" s="76"/>
    </row>
    <row r="993" spans="1:8" s="59" customFormat="1" ht="105.6">
      <c r="A993" s="162"/>
      <c r="B993" s="161" t="s">
        <v>556</v>
      </c>
      <c r="C993" s="119" t="s">
        <v>296</v>
      </c>
      <c r="D993" s="74" t="s">
        <v>22</v>
      </c>
      <c r="E993" s="76">
        <v>21</v>
      </c>
      <c r="F993" s="1"/>
      <c r="G993" s="76">
        <f>+E993*F993</f>
        <v>0</v>
      </c>
      <c r="H993" s="76"/>
    </row>
    <row r="994" spans="1:8" s="59" customFormat="1">
      <c r="A994" s="110"/>
      <c r="B994" s="130"/>
      <c r="C994" s="130"/>
      <c r="D994" s="74"/>
      <c r="E994" s="76"/>
      <c r="F994" s="76"/>
      <c r="G994" s="76"/>
      <c r="H994" s="76"/>
    </row>
    <row r="995" spans="1:8" s="59" customFormat="1">
      <c r="A995" s="117">
        <f>A990+1</f>
        <v>12</v>
      </c>
      <c r="B995" s="67" t="s">
        <v>271</v>
      </c>
      <c r="C995" s="67"/>
      <c r="D995" s="74"/>
      <c r="E995" s="76"/>
      <c r="F995" s="76"/>
      <c r="G995" s="76"/>
      <c r="H995" s="76"/>
    </row>
    <row r="996" spans="1:8" s="59" customFormat="1" ht="119.4">
      <c r="A996" s="162"/>
      <c r="B996" s="139" t="s">
        <v>272</v>
      </c>
      <c r="C996" s="139"/>
      <c r="D996" s="74"/>
      <c r="E996" s="76"/>
      <c r="F996" s="76"/>
      <c r="G996" s="76"/>
      <c r="H996" s="76"/>
    </row>
    <row r="997" spans="1:8" s="59" customFormat="1" ht="67.2">
      <c r="A997" s="162"/>
      <c r="B997" s="185" t="s">
        <v>269</v>
      </c>
      <c r="C997" s="185"/>
      <c r="D997" s="74"/>
      <c r="E997" s="76"/>
      <c r="F997" s="76"/>
      <c r="G997" s="76"/>
      <c r="H997" s="76"/>
    </row>
    <row r="998" spans="1:8" s="59" customFormat="1" ht="40.200000000000003">
      <c r="A998" s="162"/>
      <c r="B998" s="139" t="s">
        <v>270</v>
      </c>
      <c r="C998" s="139"/>
      <c r="D998" s="74"/>
      <c r="E998" s="76"/>
      <c r="F998" s="76"/>
      <c r="G998" s="76"/>
      <c r="H998" s="76"/>
    </row>
    <row r="999" spans="1:8" s="59" customFormat="1" ht="118.8">
      <c r="A999" s="162"/>
      <c r="B999" s="161" t="s">
        <v>562</v>
      </c>
      <c r="C999" s="119" t="s">
        <v>296</v>
      </c>
      <c r="D999" s="74" t="s">
        <v>22</v>
      </c>
      <c r="E999" s="76">
        <v>17</v>
      </c>
      <c r="F999" s="1"/>
      <c r="G999" s="76">
        <f>+E999*F999</f>
        <v>0</v>
      </c>
      <c r="H999" s="76"/>
    </row>
    <row r="1000" spans="1:8" s="59" customFormat="1">
      <c r="A1000" s="110"/>
      <c r="B1000" s="130"/>
      <c r="C1000" s="130"/>
      <c r="D1000" s="74"/>
      <c r="E1000" s="76"/>
      <c r="F1000" s="76"/>
      <c r="G1000" s="76"/>
      <c r="H1000" s="76"/>
    </row>
    <row r="1001" spans="1:8" s="59" customFormat="1">
      <c r="A1001" s="117">
        <f>A995+1</f>
        <v>13</v>
      </c>
      <c r="B1001" s="67" t="s">
        <v>273</v>
      </c>
      <c r="C1001" s="67"/>
      <c r="D1001" s="74"/>
      <c r="E1001" s="76"/>
      <c r="F1001" s="76"/>
      <c r="G1001" s="76"/>
      <c r="H1001" s="76"/>
    </row>
    <row r="1002" spans="1:8" s="59" customFormat="1" ht="119.4">
      <c r="A1002" s="162"/>
      <c r="B1002" s="139" t="s">
        <v>272</v>
      </c>
      <c r="C1002" s="139"/>
      <c r="D1002" s="74"/>
      <c r="E1002" s="76"/>
      <c r="F1002" s="76"/>
      <c r="G1002" s="76"/>
      <c r="H1002" s="76"/>
    </row>
    <row r="1003" spans="1:8" s="59" customFormat="1" ht="68.25" customHeight="1">
      <c r="A1003" s="162"/>
      <c r="B1003" s="185" t="s">
        <v>269</v>
      </c>
      <c r="C1003" s="185"/>
      <c r="D1003" s="74"/>
      <c r="E1003" s="76"/>
      <c r="F1003" s="76"/>
      <c r="G1003" s="76"/>
      <c r="H1003" s="76"/>
    </row>
    <row r="1004" spans="1:8" s="59" customFormat="1">
      <c r="A1004" s="110"/>
      <c r="B1004" s="185"/>
      <c r="C1004" s="185"/>
      <c r="D1004" s="74"/>
      <c r="E1004" s="76"/>
      <c r="F1004" s="76"/>
      <c r="G1004" s="76"/>
      <c r="H1004" s="76"/>
    </row>
    <row r="1005" spans="1:8" s="59" customFormat="1" ht="53.4">
      <c r="A1005" s="162"/>
      <c r="B1005" s="139" t="s">
        <v>274</v>
      </c>
      <c r="C1005" s="139"/>
      <c r="D1005" s="74"/>
      <c r="E1005" s="76"/>
      <c r="F1005" s="76"/>
      <c r="G1005" s="76"/>
      <c r="H1005" s="76"/>
    </row>
    <row r="1006" spans="1:8" s="59" customFormat="1" ht="105" customHeight="1">
      <c r="A1006" s="162"/>
      <c r="B1006" s="161" t="s">
        <v>561</v>
      </c>
      <c r="C1006" s="119" t="s">
        <v>296</v>
      </c>
      <c r="D1006" s="74" t="s">
        <v>22</v>
      </c>
      <c r="E1006" s="76">
        <v>23</v>
      </c>
      <c r="F1006" s="1"/>
      <c r="G1006" s="76">
        <f>+E1006*F1006</f>
        <v>0</v>
      </c>
      <c r="H1006" s="76"/>
    </row>
    <row r="1007" spans="1:8" s="59" customFormat="1">
      <c r="A1007" s="110"/>
      <c r="B1007" s="130"/>
      <c r="C1007" s="130"/>
      <c r="D1007" s="74"/>
      <c r="E1007" s="76"/>
      <c r="F1007" s="76"/>
      <c r="G1007" s="76"/>
      <c r="H1007" s="76"/>
    </row>
    <row r="1008" spans="1:8" s="59" customFormat="1">
      <c r="A1008" s="123"/>
      <c r="B1008" s="124" t="s">
        <v>75</v>
      </c>
      <c r="C1008" s="124" t="s">
        <v>296</v>
      </c>
      <c r="D1008" s="98"/>
      <c r="E1008" s="125"/>
      <c r="F1008" s="99" t="s">
        <v>13</v>
      </c>
      <c r="G1008" s="99">
        <f>SUM(G964:G1006)</f>
        <v>0</v>
      </c>
      <c r="H1008" s="76"/>
    </row>
    <row r="1009" spans="1:8" s="59" customFormat="1">
      <c r="A1009" s="123"/>
      <c r="B1009" s="126"/>
      <c r="C1009" s="126" t="s">
        <v>297</v>
      </c>
      <c r="D1009" s="6"/>
      <c r="E1009" s="9"/>
      <c r="F1009" s="87" t="s">
        <v>13</v>
      </c>
      <c r="H1009" s="112"/>
    </row>
    <row r="1010" spans="1:8" s="59" customFormat="1" ht="13.8" thickBot="1">
      <c r="A1010" s="123"/>
      <c r="B1010" s="127"/>
      <c r="C1010" s="127" t="s">
        <v>298</v>
      </c>
      <c r="D1010" s="95"/>
      <c r="E1010" s="128"/>
      <c r="F1010" s="96" t="s">
        <v>13</v>
      </c>
      <c r="G1010" s="87"/>
      <c r="H1010" s="76"/>
    </row>
    <row r="1011" spans="1:8" s="59" customFormat="1" ht="13.8" thickTop="1">
      <c r="A1011" s="110"/>
      <c r="B1011" s="129"/>
      <c r="C1011" s="129"/>
      <c r="D1011" s="6"/>
      <c r="E1011" s="76"/>
      <c r="F1011" s="76"/>
      <c r="G1011" s="87"/>
      <c r="H1011" s="76"/>
    </row>
    <row r="1012" spans="1:8" s="59" customFormat="1">
      <c r="A1012" s="110"/>
      <c r="B1012" s="129"/>
      <c r="C1012" s="129"/>
      <c r="D1012" s="6"/>
      <c r="E1012" s="76"/>
      <c r="F1012" s="76"/>
      <c r="G1012" s="87"/>
      <c r="H1012" s="76"/>
    </row>
    <row r="1013" spans="1:8" s="59" customFormat="1">
      <c r="A1013" s="110"/>
      <c r="B1013" s="129"/>
      <c r="C1013" s="129"/>
      <c r="D1013" s="6"/>
      <c r="E1013" s="76"/>
      <c r="F1013" s="76"/>
      <c r="G1013" s="87"/>
      <c r="H1013" s="76"/>
    </row>
    <row r="1014" spans="1:8" s="59" customFormat="1">
      <c r="A1014" s="110"/>
      <c r="B1014" s="148"/>
      <c r="C1014" s="148"/>
      <c r="D1014" s="74" t="s">
        <v>3</v>
      </c>
      <c r="E1014" s="111" t="s">
        <v>101</v>
      </c>
      <c r="F1014" s="111" t="s">
        <v>41</v>
      </c>
      <c r="G1014" s="112" t="s">
        <v>25</v>
      </c>
      <c r="H1014" s="76"/>
    </row>
    <row r="1015" spans="1:8" s="59" customFormat="1">
      <c r="A1015" s="85" t="s">
        <v>8</v>
      </c>
      <c r="B1015" s="86" t="s">
        <v>9</v>
      </c>
      <c r="C1015" s="86"/>
      <c r="D1015" s="74"/>
      <c r="E1015" s="76"/>
      <c r="F1015" s="76"/>
      <c r="G1015" s="76">
        <f>+E1015*F1015</f>
        <v>0</v>
      </c>
      <c r="H1015" s="76"/>
    </row>
    <row r="1016" spans="1:8" s="59" customFormat="1">
      <c r="A1016" s="89"/>
      <c r="B1016" s="89"/>
      <c r="C1016" s="89"/>
      <c r="D1016" s="74"/>
      <c r="E1016" s="76"/>
      <c r="F1016" s="76"/>
      <c r="G1016" s="76">
        <f>+E1016*F1016</f>
        <v>0</v>
      </c>
      <c r="H1016" s="76"/>
    </row>
    <row r="1017" spans="1:8" s="59" customFormat="1" ht="105.6">
      <c r="A1017" s="115" t="s">
        <v>10</v>
      </c>
      <c r="B1017" s="159" t="s">
        <v>16</v>
      </c>
      <c r="C1017" s="159"/>
      <c r="D1017" s="74"/>
      <c r="E1017" s="76"/>
      <c r="F1017" s="76"/>
      <c r="G1017" s="76"/>
      <c r="H1017" s="76"/>
    </row>
    <row r="1018" spans="1:8" s="59" customFormat="1">
      <c r="A1018" s="186"/>
      <c r="B1018" s="159"/>
      <c r="C1018" s="159"/>
      <c r="D1018" s="74"/>
      <c r="E1018" s="76"/>
      <c r="F1018" s="76"/>
      <c r="G1018" s="76"/>
      <c r="H1018" s="76"/>
    </row>
    <row r="1019" spans="1:8" s="59" customFormat="1" ht="79.2">
      <c r="A1019" s="115" t="s">
        <v>10</v>
      </c>
      <c r="B1019" s="114" t="s">
        <v>283</v>
      </c>
      <c r="C1019" s="114"/>
      <c r="D1019" s="74"/>
      <c r="E1019" s="76"/>
      <c r="F1019" s="76"/>
      <c r="G1019" s="76"/>
      <c r="H1019" s="76"/>
    </row>
    <row r="1020" spans="1:8" s="59" customFormat="1">
      <c r="A1020" s="186"/>
      <c r="B1020" s="159"/>
      <c r="C1020" s="159"/>
      <c r="D1020" s="74"/>
      <c r="E1020" s="76"/>
      <c r="F1020" s="76"/>
      <c r="G1020" s="76"/>
      <c r="H1020" s="76"/>
    </row>
    <row r="1021" spans="1:8" s="59" customFormat="1" ht="118.8">
      <c r="A1021" s="117">
        <f>A1016+1</f>
        <v>1</v>
      </c>
      <c r="B1021" s="131" t="s">
        <v>502</v>
      </c>
      <c r="C1021" s="119" t="s">
        <v>296</v>
      </c>
      <c r="D1021" s="150" t="s">
        <v>22</v>
      </c>
      <c r="E1021" s="13">
        <v>339</v>
      </c>
      <c r="F1021" s="14"/>
      <c r="G1021" s="13">
        <f>+E1021*F1021</f>
        <v>0</v>
      </c>
      <c r="H1021" s="76"/>
    </row>
    <row r="1022" spans="1:8" s="59" customFormat="1" ht="66">
      <c r="A1022" s="115" t="s">
        <v>10</v>
      </c>
      <c r="B1022" s="161" t="s">
        <v>356</v>
      </c>
      <c r="C1022" s="161"/>
      <c r="D1022" s="74"/>
      <c r="E1022" s="76"/>
      <c r="F1022" s="76"/>
      <c r="G1022" s="76"/>
      <c r="H1022" s="76"/>
    </row>
    <row r="1023" spans="1:8" s="59" customFormat="1">
      <c r="A1023" s="110"/>
      <c r="B1023" s="130"/>
      <c r="C1023" s="130"/>
      <c r="D1023" s="74"/>
      <c r="E1023" s="76"/>
      <c r="F1023" s="76"/>
      <c r="G1023" s="76"/>
      <c r="H1023" s="76"/>
    </row>
    <row r="1024" spans="1:8" s="59" customFormat="1" ht="79.2">
      <c r="A1024" s="117">
        <f>A1021+1</f>
        <v>2</v>
      </c>
      <c r="B1024" s="131" t="s">
        <v>503</v>
      </c>
      <c r="C1024" s="119" t="s">
        <v>296</v>
      </c>
      <c r="D1024" s="150" t="s">
        <v>22</v>
      </c>
      <c r="E1024" s="13">
        <v>116</v>
      </c>
      <c r="F1024" s="14"/>
      <c r="G1024" s="13">
        <f>+E1024*F1024</f>
        <v>0</v>
      </c>
      <c r="H1024" s="76"/>
    </row>
    <row r="1025" spans="1:8" s="59" customFormat="1" ht="66">
      <c r="A1025" s="115" t="s">
        <v>10</v>
      </c>
      <c r="B1025" s="161" t="s">
        <v>585</v>
      </c>
      <c r="C1025" s="161"/>
      <c r="D1025" s="74"/>
      <c r="E1025" s="76"/>
      <c r="F1025" s="76"/>
      <c r="G1025" s="76"/>
      <c r="H1025" s="76"/>
    </row>
    <row r="1026" spans="1:8" s="59" customFormat="1">
      <c r="A1026" s="110"/>
      <c r="B1026" s="130"/>
      <c r="C1026" s="130"/>
      <c r="D1026" s="74"/>
      <c r="E1026" s="76"/>
      <c r="F1026" s="76"/>
      <c r="G1026" s="76"/>
      <c r="H1026" s="76"/>
    </row>
    <row r="1027" spans="1:8" s="59" customFormat="1" ht="57.6">
      <c r="A1027" s="117">
        <f>A1024+1</f>
        <v>3</v>
      </c>
      <c r="B1027" s="187" t="s">
        <v>564</v>
      </c>
      <c r="C1027" s="119" t="s">
        <v>296</v>
      </c>
      <c r="D1027" s="150" t="s">
        <v>22</v>
      </c>
      <c r="E1027" s="13">
        <v>834</v>
      </c>
      <c r="F1027" s="14"/>
      <c r="G1027" s="13">
        <f>+E1027*F1027</f>
        <v>0</v>
      </c>
      <c r="H1027" s="76"/>
    </row>
    <row r="1028" spans="1:8" s="59" customFormat="1">
      <c r="A1028" s="110"/>
      <c r="B1028" s="130"/>
      <c r="C1028" s="130"/>
      <c r="D1028" s="74"/>
      <c r="E1028" s="76"/>
      <c r="F1028" s="76"/>
      <c r="G1028" s="76"/>
      <c r="H1028" s="76"/>
    </row>
    <row r="1029" spans="1:8" s="59" customFormat="1" ht="105.6">
      <c r="A1029" s="117">
        <f>A1027+1</f>
        <v>4</v>
      </c>
      <c r="B1029" s="182" t="s">
        <v>584</v>
      </c>
      <c r="C1029" s="119" t="s">
        <v>296</v>
      </c>
      <c r="D1029" s="150" t="s">
        <v>22</v>
      </c>
      <c r="E1029" s="13">
        <v>212</v>
      </c>
      <c r="F1029" s="14"/>
      <c r="G1029" s="13">
        <f>+E1029*F1029</f>
        <v>0</v>
      </c>
      <c r="H1029" s="76"/>
    </row>
    <row r="1030" spans="1:8" s="59" customFormat="1">
      <c r="A1030" s="145"/>
      <c r="B1030" s="188"/>
      <c r="C1030" s="188"/>
      <c r="D1030" s="74"/>
      <c r="E1030" s="76"/>
      <c r="F1030" s="76"/>
      <c r="G1030" s="76"/>
      <c r="H1030" s="76"/>
    </row>
    <row r="1031" spans="1:8" s="59" customFormat="1" ht="82.2">
      <c r="A1031" s="117">
        <f>A1029+1</f>
        <v>5</v>
      </c>
      <c r="B1031" s="165" t="s">
        <v>378</v>
      </c>
      <c r="C1031" s="119" t="s">
        <v>296</v>
      </c>
      <c r="D1031" s="3" t="s">
        <v>22</v>
      </c>
      <c r="E1031" s="9">
        <v>21</v>
      </c>
      <c r="F1031" s="22"/>
      <c r="G1031" s="4">
        <f>+E1031*F1031</f>
        <v>0</v>
      </c>
      <c r="H1031" s="76"/>
    </row>
    <row r="1032" spans="1:8" s="59" customFormat="1">
      <c r="A1032" s="145"/>
      <c r="B1032" s="188"/>
      <c r="C1032" s="188"/>
      <c r="D1032" s="74"/>
      <c r="E1032" s="76"/>
      <c r="F1032" s="76"/>
      <c r="G1032" s="76"/>
      <c r="H1032" s="76"/>
    </row>
    <row r="1033" spans="1:8" s="59" customFormat="1" ht="26.4">
      <c r="A1033" s="115" t="s">
        <v>10</v>
      </c>
      <c r="B1033" s="182" t="s">
        <v>612</v>
      </c>
      <c r="C1033" s="188"/>
      <c r="D1033" s="74"/>
      <c r="E1033" s="76"/>
      <c r="F1033" s="76"/>
      <c r="G1033" s="76"/>
      <c r="H1033" s="76"/>
    </row>
    <row r="1034" spans="1:8" s="59" customFormat="1">
      <c r="A1034" s="145"/>
      <c r="B1034" s="188"/>
      <c r="C1034" s="188"/>
      <c r="D1034" s="74"/>
      <c r="E1034" s="76"/>
      <c r="F1034" s="76"/>
      <c r="G1034" s="76"/>
      <c r="H1034" s="76"/>
    </row>
    <row r="1035" spans="1:8" s="59" customFormat="1" ht="58.2">
      <c r="A1035" s="117">
        <f>A1031+1</f>
        <v>6</v>
      </c>
      <c r="B1035" s="165" t="s">
        <v>338</v>
      </c>
      <c r="C1035" s="119" t="s">
        <v>296</v>
      </c>
      <c r="D1035" s="3" t="s">
        <v>22</v>
      </c>
      <c r="E1035" s="76">
        <v>300</v>
      </c>
      <c r="F1035" s="1"/>
      <c r="G1035" s="4">
        <f>+E1035*F1035</f>
        <v>0</v>
      </c>
      <c r="H1035" s="76"/>
    </row>
    <row r="1036" spans="1:8" s="59" customFormat="1">
      <c r="A1036" s="117"/>
      <c r="B1036" s="165" t="s">
        <v>339</v>
      </c>
      <c r="C1036" s="119" t="s">
        <v>317</v>
      </c>
      <c r="D1036" s="3" t="s">
        <v>22</v>
      </c>
      <c r="E1036" s="76">
        <v>632</v>
      </c>
      <c r="F1036" s="1"/>
      <c r="G1036" s="4">
        <f>+E1036*F1036</f>
        <v>0</v>
      </c>
      <c r="H1036" s="76"/>
    </row>
    <row r="1037" spans="1:8" s="59" customFormat="1">
      <c r="A1037" s="145"/>
      <c r="B1037" s="188"/>
      <c r="C1037" s="188"/>
      <c r="D1037" s="74"/>
      <c r="E1037" s="76"/>
      <c r="F1037" s="76"/>
      <c r="G1037" s="76"/>
      <c r="H1037" s="76"/>
    </row>
    <row r="1038" spans="1:8" s="59" customFormat="1" ht="46.8">
      <c r="A1038" s="117">
        <f>A1035+1</f>
        <v>7</v>
      </c>
      <c r="B1038" s="165" t="s">
        <v>340</v>
      </c>
      <c r="C1038" s="119" t="s">
        <v>296</v>
      </c>
      <c r="D1038" s="3" t="s">
        <v>22</v>
      </c>
      <c r="E1038" s="76">
        <v>213</v>
      </c>
      <c r="F1038" s="1"/>
      <c r="G1038" s="4">
        <f>+E1038*F1038</f>
        <v>0</v>
      </c>
      <c r="H1038" s="76"/>
    </row>
    <row r="1039" spans="1:8" s="59" customFormat="1">
      <c r="A1039" s="117"/>
      <c r="B1039" s="165" t="s">
        <v>341</v>
      </c>
      <c r="C1039" s="119" t="s">
        <v>316</v>
      </c>
      <c r="D1039" s="3" t="s">
        <v>22</v>
      </c>
      <c r="E1039" s="76">
        <v>8</v>
      </c>
      <c r="F1039" s="1"/>
      <c r="G1039" s="4">
        <f t="shared" ref="G1039:G1040" si="10">+E1039*F1039</f>
        <v>0</v>
      </c>
      <c r="H1039" s="76"/>
    </row>
    <row r="1040" spans="1:8" s="59" customFormat="1">
      <c r="A1040" s="117"/>
      <c r="B1040" s="165" t="s">
        <v>342</v>
      </c>
      <c r="C1040" s="119" t="s">
        <v>317</v>
      </c>
      <c r="D1040" s="3" t="s">
        <v>22</v>
      </c>
      <c r="E1040" s="76">
        <v>50</v>
      </c>
      <c r="F1040" s="1"/>
      <c r="G1040" s="4">
        <f t="shared" si="10"/>
        <v>0</v>
      </c>
      <c r="H1040" s="76"/>
    </row>
    <row r="1041" spans="1:8" s="59" customFormat="1">
      <c r="A1041" s="110"/>
      <c r="B1041" s="130"/>
      <c r="C1041" s="130"/>
      <c r="D1041" s="74"/>
      <c r="E1041" s="76"/>
      <c r="F1041" s="76"/>
      <c r="G1041" s="76"/>
      <c r="H1041" s="76"/>
    </row>
    <row r="1042" spans="1:8" s="59" customFormat="1" ht="117.6">
      <c r="A1042" s="117">
        <f>A1038+1</f>
        <v>8</v>
      </c>
      <c r="B1042" s="165" t="s">
        <v>359</v>
      </c>
      <c r="C1042" s="119" t="s">
        <v>296</v>
      </c>
      <c r="D1042" s="3" t="s">
        <v>22</v>
      </c>
      <c r="E1042" s="76">
        <v>2457</v>
      </c>
      <c r="F1042" s="1"/>
      <c r="G1042" s="4">
        <f>+E1042*F1042</f>
        <v>0</v>
      </c>
      <c r="H1042" s="76"/>
    </row>
    <row r="1043" spans="1:8" s="59" customFormat="1" ht="36">
      <c r="A1043" s="117"/>
      <c r="B1043" s="165" t="s">
        <v>360</v>
      </c>
      <c r="C1043" s="119" t="s">
        <v>316</v>
      </c>
      <c r="D1043" s="3" t="s">
        <v>22</v>
      </c>
      <c r="E1043" s="76">
        <v>37</v>
      </c>
      <c r="F1043" s="1"/>
      <c r="G1043" s="4">
        <f>+E1043*F1043</f>
        <v>0</v>
      </c>
      <c r="H1043" s="76"/>
    </row>
    <row r="1044" spans="1:8" s="59" customFormat="1">
      <c r="A1044" s="110"/>
      <c r="B1044" s="130"/>
      <c r="C1044" s="130"/>
      <c r="D1044" s="74"/>
      <c r="E1044" s="76"/>
      <c r="F1044" s="76"/>
      <c r="G1044" s="76"/>
      <c r="H1044" s="76"/>
    </row>
    <row r="1045" spans="1:8" s="59" customFormat="1" ht="333">
      <c r="A1045" s="117">
        <f>A1042+1</f>
        <v>9</v>
      </c>
      <c r="B1045" s="188" t="s">
        <v>594</v>
      </c>
      <c r="C1045" s="119" t="s">
        <v>316</v>
      </c>
      <c r="D1045" s="3" t="s">
        <v>22</v>
      </c>
      <c r="E1045" s="76">
        <v>83</v>
      </c>
      <c r="F1045" s="1"/>
      <c r="G1045" s="4">
        <f>+E1045*F1045</f>
        <v>0</v>
      </c>
      <c r="H1045" s="76"/>
    </row>
    <row r="1046" spans="1:8" s="59" customFormat="1">
      <c r="A1046" s="110"/>
      <c r="B1046" s="130"/>
      <c r="C1046" s="130"/>
      <c r="D1046" s="74"/>
      <c r="E1046" s="76"/>
      <c r="F1046" s="76"/>
      <c r="G1046" s="76"/>
      <c r="H1046" s="76"/>
    </row>
    <row r="1047" spans="1:8" s="59" customFormat="1" ht="81.599999999999994">
      <c r="A1047" s="117">
        <f>A1045+1</f>
        <v>10</v>
      </c>
      <c r="B1047" s="165" t="s">
        <v>595</v>
      </c>
      <c r="C1047" s="119" t="s">
        <v>296</v>
      </c>
      <c r="D1047" s="3" t="s">
        <v>22</v>
      </c>
      <c r="E1047" s="76">
        <v>205</v>
      </c>
      <c r="F1047" s="1"/>
      <c r="G1047" s="4">
        <f>+E1047*F1047</f>
        <v>0</v>
      </c>
      <c r="H1047" s="76"/>
    </row>
    <row r="1048" spans="1:8" s="59" customFormat="1">
      <c r="A1048" s="110"/>
      <c r="B1048" s="130"/>
      <c r="C1048" s="130"/>
      <c r="D1048" s="74"/>
      <c r="E1048" s="76"/>
      <c r="F1048" s="76"/>
      <c r="G1048" s="76"/>
      <c r="H1048" s="76"/>
    </row>
    <row r="1049" spans="1:8" s="59" customFormat="1" ht="235.2">
      <c r="A1049" s="117">
        <f>A1047+1</f>
        <v>11</v>
      </c>
      <c r="B1049" s="189" t="s">
        <v>357</v>
      </c>
      <c r="C1049" s="119" t="s">
        <v>296</v>
      </c>
      <c r="D1049" s="3" t="s">
        <v>22</v>
      </c>
      <c r="E1049" s="76">
        <v>161</v>
      </c>
      <c r="F1049" s="1"/>
      <c r="G1049" s="4">
        <f>+E1049*F1049</f>
        <v>0</v>
      </c>
      <c r="H1049" s="76"/>
    </row>
    <row r="1050" spans="1:8" s="59" customFormat="1">
      <c r="A1050" s="110"/>
      <c r="B1050" s="130"/>
      <c r="C1050" s="130"/>
      <c r="D1050" s="74"/>
      <c r="E1050" s="76"/>
      <c r="F1050" s="76"/>
      <c r="G1050" s="76"/>
      <c r="H1050" s="76"/>
    </row>
    <row r="1051" spans="1:8" s="59" customFormat="1" ht="320.39999999999998">
      <c r="A1051" s="117">
        <f>A1049+1</f>
        <v>12</v>
      </c>
      <c r="B1051" s="188" t="s">
        <v>590</v>
      </c>
      <c r="C1051" s="119" t="s">
        <v>296</v>
      </c>
      <c r="D1051" s="3" t="s">
        <v>22</v>
      </c>
      <c r="E1051" s="76">
        <v>988</v>
      </c>
      <c r="F1051" s="1"/>
      <c r="G1051" s="4">
        <f>+E1051*F1051</f>
        <v>0</v>
      </c>
      <c r="H1051" s="76"/>
    </row>
    <row r="1052" spans="1:8" s="59" customFormat="1">
      <c r="A1052" s="110"/>
      <c r="B1052" s="130"/>
      <c r="C1052" s="130"/>
      <c r="D1052" s="74"/>
      <c r="E1052" s="76"/>
      <c r="F1052" s="76"/>
      <c r="G1052" s="76"/>
      <c r="H1052" s="76"/>
    </row>
    <row r="1053" spans="1:8" s="59" customFormat="1" ht="70.2">
      <c r="A1053" s="117">
        <f>A1051+1</f>
        <v>13</v>
      </c>
      <c r="B1053" s="188" t="s">
        <v>358</v>
      </c>
      <c r="C1053" s="119" t="s">
        <v>296</v>
      </c>
      <c r="D1053" s="3" t="s">
        <v>22</v>
      </c>
      <c r="E1053" s="76">
        <v>30</v>
      </c>
      <c r="F1053" s="1"/>
      <c r="G1053" s="4">
        <f>+E1053*F1053</f>
        <v>0</v>
      </c>
      <c r="H1053" s="76"/>
    </row>
    <row r="1054" spans="1:8" s="59" customFormat="1">
      <c r="A1054" s="110"/>
      <c r="B1054" s="130"/>
      <c r="C1054" s="130"/>
      <c r="D1054" s="74"/>
      <c r="E1054" s="76"/>
      <c r="F1054" s="76"/>
      <c r="G1054" s="76"/>
      <c r="H1054" s="76"/>
    </row>
    <row r="1055" spans="1:8" s="59" customFormat="1" ht="264">
      <c r="A1055" s="117">
        <f>A1053+1</f>
        <v>14</v>
      </c>
      <c r="B1055" s="188" t="s">
        <v>589</v>
      </c>
      <c r="C1055" s="119" t="s">
        <v>296</v>
      </c>
      <c r="D1055" s="3" t="s">
        <v>22</v>
      </c>
      <c r="E1055" s="76">
        <v>76</v>
      </c>
      <c r="F1055" s="1"/>
      <c r="G1055" s="4">
        <f>+E1055*F1055</f>
        <v>0</v>
      </c>
      <c r="H1055" s="76"/>
    </row>
    <row r="1056" spans="1:8" s="59" customFormat="1">
      <c r="A1056" s="117"/>
      <c r="B1056" s="188"/>
      <c r="C1056" s="119" t="s">
        <v>297</v>
      </c>
      <c r="D1056" s="3" t="s">
        <v>22</v>
      </c>
      <c r="E1056" s="76">
        <v>76</v>
      </c>
      <c r="F1056" s="1"/>
      <c r="G1056" s="4">
        <f>+E1056*F1056</f>
        <v>0</v>
      </c>
      <c r="H1056" s="76"/>
    </row>
    <row r="1057" spans="1:8" s="59" customFormat="1">
      <c r="A1057" s="110"/>
      <c r="B1057" s="130"/>
      <c r="C1057" s="130"/>
      <c r="D1057" s="74"/>
      <c r="E1057" s="76"/>
      <c r="F1057" s="76"/>
      <c r="G1057" s="76"/>
      <c r="H1057" s="76"/>
    </row>
    <row r="1058" spans="1:8" s="59" customFormat="1" ht="218.4">
      <c r="A1058" s="117">
        <f>A1055+1</f>
        <v>15</v>
      </c>
      <c r="B1058" s="188" t="s">
        <v>361</v>
      </c>
      <c r="C1058" s="119" t="s">
        <v>296</v>
      </c>
      <c r="D1058" s="3" t="s">
        <v>22</v>
      </c>
      <c r="E1058" s="76">
        <v>137</v>
      </c>
      <c r="F1058" s="1"/>
      <c r="G1058" s="4">
        <f>+E1058*F1058</f>
        <v>0</v>
      </c>
      <c r="H1058" s="76"/>
    </row>
    <row r="1059" spans="1:8" s="59" customFormat="1">
      <c r="A1059" s="110"/>
      <c r="B1059" s="130"/>
      <c r="C1059" s="130"/>
      <c r="D1059" s="74"/>
      <c r="E1059" s="76"/>
      <c r="F1059" s="76"/>
      <c r="G1059" s="76"/>
      <c r="H1059" s="76"/>
    </row>
    <row r="1060" spans="1:8" s="59" customFormat="1" ht="218.4">
      <c r="A1060" s="117">
        <f>A1058+1</f>
        <v>16</v>
      </c>
      <c r="B1060" s="188" t="s">
        <v>364</v>
      </c>
      <c r="C1060" s="119" t="s">
        <v>296</v>
      </c>
      <c r="D1060" s="3" t="s">
        <v>22</v>
      </c>
      <c r="E1060" s="4">
        <v>200</v>
      </c>
      <c r="F1060" s="56"/>
      <c r="G1060" s="4">
        <f>+E1060*F1060</f>
        <v>0</v>
      </c>
      <c r="H1060" s="76"/>
    </row>
    <row r="1061" spans="1:8" s="59" customFormat="1">
      <c r="A1061" s="110"/>
      <c r="B1061" s="130"/>
      <c r="C1061" s="130"/>
      <c r="D1061" s="74"/>
      <c r="E1061" s="76"/>
      <c r="F1061" s="76"/>
      <c r="G1061" s="76"/>
      <c r="H1061" s="76"/>
    </row>
    <row r="1062" spans="1:8" s="59" customFormat="1" ht="241.2">
      <c r="A1062" s="117">
        <f>A1060+1</f>
        <v>17</v>
      </c>
      <c r="B1062" s="188" t="s">
        <v>362</v>
      </c>
      <c r="C1062" s="119" t="s">
        <v>296</v>
      </c>
      <c r="D1062" s="3" t="s">
        <v>22</v>
      </c>
      <c r="E1062" s="76">
        <v>116</v>
      </c>
      <c r="F1062" s="1"/>
      <c r="G1062" s="4">
        <f>+E1062*F1062</f>
        <v>0</v>
      </c>
      <c r="H1062" s="76"/>
    </row>
    <row r="1063" spans="1:8" s="59" customFormat="1">
      <c r="A1063" s="110"/>
      <c r="B1063" s="130"/>
      <c r="C1063" s="130"/>
      <c r="D1063" s="74"/>
      <c r="E1063" s="76"/>
      <c r="F1063" s="76"/>
      <c r="G1063" s="76"/>
      <c r="H1063" s="76"/>
    </row>
    <row r="1064" spans="1:8" s="59" customFormat="1" ht="171.6">
      <c r="A1064" s="115" t="s">
        <v>10</v>
      </c>
      <c r="B1064" s="114" t="s">
        <v>363</v>
      </c>
      <c r="C1064" s="114"/>
      <c r="D1064" s="74"/>
      <c r="E1064" s="76"/>
      <c r="F1064" s="76"/>
      <c r="G1064" s="76"/>
      <c r="H1064" s="76"/>
    </row>
    <row r="1065" spans="1:8" s="59" customFormat="1">
      <c r="A1065" s="110"/>
      <c r="B1065" s="130"/>
      <c r="C1065" s="130"/>
      <c r="D1065" s="74"/>
      <c r="E1065" s="76"/>
      <c r="F1065" s="76"/>
      <c r="G1065" s="76"/>
      <c r="H1065" s="76"/>
    </row>
    <row r="1066" spans="1:8" s="59" customFormat="1" ht="39.6">
      <c r="A1066" s="117">
        <f>A1062+1</f>
        <v>18</v>
      </c>
      <c r="B1066" s="190" t="s">
        <v>365</v>
      </c>
      <c r="C1066" s="119" t="s">
        <v>296</v>
      </c>
      <c r="D1066" s="3" t="s">
        <v>22</v>
      </c>
      <c r="E1066" s="76">
        <v>116</v>
      </c>
      <c r="F1066" s="1"/>
      <c r="G1066" s="76">
        <f>+E1066*F1066</f>
        <v>0</v>
      </c>
      <c r="H1066" s="76"/>
    </row>
    <row r="1067" spans="1:8" s="59" customFormat="1">
      <c r="A1067" s="117"/>
      <c r="B1067" s="190"/>
      <c r="C1067" s="119" t="s">
        <v>298</v>
      </c>
      <c r="D1067" s="3" t="s">
        <v>22</v>
      </c>
      <c r="E1067" s="76">
        <v>1</v>
      </c>
      <c r="F1067" s="1"/>
      <c r="G1067" s="76">
        <f>+E1067*F1067</f>
        <v>0</v>
      </c>
      <c r="H1067" s="76"/>
    </row>
    <row r="1068" spans="1:8" s="59" customFormat="1">
      <c r="A1068" s="110"/>
      <c r="B1068" s="130"/>
      <c r="C1068" s="130"/>
      <c r="D1068" s="74"/>
      <c r="E1068" s="76"/>
      <c r="F1068" s="76"/>
      <c r="G1068" s="76"/>
      <c r="H1068" s="76"/>
    </row>
    <row r="1069" spans="1:8" s="59" customFormat="1" ht="66">
      <c r="A1069" s="117">
        <f>A1066+1</f>
        <v>19</v>
      </c>
      <c r="B1069" s="190" t="s">
        <v>578</v>
      </c>
      <c r="C1069" s="119" t="s">
        <v>296</v>
      </c>
      <c r="D1069" s="3" t="s">
        <v>22</v>
      </c>
      <c r="E1069" s="76">
        <v>116</v>
      </c>
      <c r="F1069" s="1"/>
      <c r="G1069" s="76">
        <f>+E1069*F1069</f>
        <v>0</v>
      </c>
      <c r="H1069" s="76"/>
    </row>
    <row r="1070" spans="1:8" s="59" customFormat="1">
      <c r="A1070" s="117"/>
      <c r="B1070" s="190"/>
      <c r="C1070" s="119" t="s">
        <v>298</v>
      </c>
      <c r="D1070" s="3" t="s">
        <v>22</v>
      </c>
      <c r="E1070" s="76">
        <v>51</v>
      </c>
      <c r="F1070" s="1"/>
      <c r="G1070" s="76">
        <f>+E1070*F1070</f>
        <v>0</v>
      </c>
      <c r="H1070" s="76"/>
    </row>
    <row r="1071" spans="1:8" s="59" customFormat="1">
      <c r="A1071" s="110"/>
      <c r="B1071" s="130"/>
      <c r="C1071" s="130"/>
      <c r="D1071" s="74"/>
      <c r="E1071" s="76"/>
      <c r="F1071" s="76"/>
      <c r="G1071" s="76"/>
      <c r="H1071" s="76"/>
    </row>
    <row r="1072" spans="1:8" s="59" customFormat="1" ht="145.19999999999999">
      <c r="A1072" s="117">
        <f>A1069+1</f>
        <v>20</v>
      </c>
      <c r="B1072" s="190" t="s">
        <v>366</v>
      </c>
      <c r="C1072" s="119" t="s">
        <v>298</v>
      </c>
      <c r="D1072" s="3" t="s">
        <v>22</v>
      </c>
      <c r="E1072" s="76">
        <v>428</v>
      </c>
      <c r="F1072" s="1"/>
      <c r="G1072" s="76">
        <f>+E1072*F1072</f>
        <v>0</v>
      </c>
      <c r="H1072" s="76"/>
    </row>
    <row r="1073" spans="1:8" s="59" customFormat="1">
      <c r="A1073" s="110"/>
      <c r="B1073" s="130"/>
      <c r="C1073" s="130"/>
      <c r="D1073" s="74"/>
      <c r="E1073" s="76"/>
      <c r="F1073" s="76"/>
      <c r="G1073" s="76"/>
      <c r="H1073" s="76"/>
    </row>
    <row r="1074" spans="1:8" s="59" customFormat="1" ht="79.2">
      <c r="A1074" s="117">
        <f>A1072+1</f>
        <v>21</v>
      </c>
      <c r="B1074" s="190" t="s">
        <v>285</v>
      </c>
      <c r="C1074" s="119" t="s">
        <v>296</v>
      </c>
      <c r="D1074" s="3" t="s">
        <v>22</v>
      </c>
      <c r="E1074" s="76">
        <v>31</v>
      </c>
      <c r="F1074" s="1"/>
      <c r="G1074" s="76">
        <f>+E1074*F1074</f>
        <v>0</v>
      </c>
      <c r="H1074" s="76"/>
    </row>
    <row r="1075" spans="1:8" s="59" customFormat="1">
      <c r="A1075" s="110"/>
      <c r="B1075" s="130"/>
      <c r="C1075" s="130"/>
      <c r="D1075" s="74"/>
      <c r="E1075" s="76"/>
      <c r="F1075" s="76"/>
      <c r="G1075" s="76"/>
      <c r="H1075" s="76"/>
    </row>
    <row r="1076" spans="1:8" s="59" customFormat="1" ht="26.4">
      <c r="A1076" s="117">
        <f>A1074+1</f>
        <v>22</v>
      </c>
      <c r="B1076" s="190" t="s">
        <v>367</v>
      </c>
      <c r="C1076" s="119" t="s">
        <v>296</v>
      </c>
      <c r="D1076" s="3" t="s">
        <v>22</v>
      </c>
      <c r="E1076" s="76">
        <v>1119</v>
      </c>
      <c r="F1076" s="1"/>
      <c r="G1076" s="76">
        <f>+E1076*F1076</f>
        <v>0</v>
      </c>
      <c r="H1076" s="76"/>
    </row>
    <row r="1077" spans="1:8" s="59" customFormat="1">
      <c r="A1077" s="110"/>
      <c r="B1077" s="130"/>
      <c r="C1077" s="130"/>
      <c r="D1077" s="74"/>
      <c r="E1077" s="76"/>
      <c r="F1077" s="76"/>
      <c r="G1077" s="76"/>
      <c r="H1077" s="76"/>
    </row>
    <row r="1078" spans="1:8" s="59" customFormat="1" ht="26.4">
      <c r="A1078" s="117">
        <f>A1076+1</f>
        <v>23</v>
      </c>
      <c r="B1078" s="190" t="s">
        <v>368</v>
      </c>
      <c r="C1078" s="119" t="s">
        <v>296</v>
      </c>
      <c r="D1078" s="3" t="s">
        <v>22</v>
      </c>
      <c r="E1078" s="76">
        <v>455</v>
      </c>
      <c r="F1078" s="1"/>
      <c r="G1078" s="76">
        <f>+E1078*F1078</f>
        <v>0</v>
      </c>
      <c r="H1078" s="76"/>
    </row>
    <row r="1079" spans="1:8" s="59" customFormat="1">
      <c r="A1079" s="110"/>
      <c r="B1079" s="130"/>
      <c r="C1079" s="130"/>
      <c r="D1079" s="74"/>
      <c r="E1079" s="76"/>
      <c r="F1079" s="76"/>
      <c r="G1079" s="76"/>
      <c r="H1079" s="76"/>
    </row>
    <row r="1080" spans="1:8" s="59" customFormat="1" ht="145.19999999999999">
      <c r="A1080" s="117">
        <f>A1078+1</f>
        <v>24</v>
      </c>
      <c r="B1080" s="131" t="s">
        <v>379</v>
      </c>
      <c r="C1080" s="119" t="s">
        <v>296</v>
      </c>
      <c r="D1080" s="150" t="s">
        <v>22</v>
      </c>
      <c r="E1080" s="13">
        <v>383</v>
      </c>
      <c r="F1080" s="14"/>
      <c r="G1080" s="13">
        <f>+E1080*F1080</f>
        <v>0</v>
      </c>
      <c r="H1080" s="76"/>
    </row>
    <row r="1081" spans="1:8" s="59" customFormat="1">
      <c r="A1081" s="117"/>
      <c r="B1081" s="131"/>
      <c r="C1081" s="119" t="s">
        <v>298</v>
      </c>
      <c r="D1081" s="150" t="s">
        <v>22</v>
      </c>
      <c r="E1081" s="13">
        <v>24</v>
      </c>
      <c r="F1081" s="14"/>
      <c r="G1081" s="13">
        <f>+E1081*F1081</f>
        <v>0</v>
      </c>
      <c r="H1081" s="76"/>
    </row>
    <row r="1082" spans="1:8" s="59" customFormat="1">
      <c r="A1082" s="110"/>
      <c r="B1082" s="130"/>
      <c r="C1082" s="130"/>
      <c r="D1082" s="74"/>
      <c r="E1082" s="76"/>
      <c r="F1082" s="76"/>
      <c r="G1082" s="76"/>
      <c r="H1082" s="76"/>
    </row>
    <row r="1083" spans="1:8" s="59" customFormat="1" ht="92.4">
      <c r="A1083" s="175">
        <f>A1080+1</f>
        <v>25</v>
      </c>
      <c r="B1083" s="131" t="s">
        <v>286</v>
      </c>
      <c r="C1083" s="119" t="s">
        <v>296</v>
      </c>
      <c r="D1083" s="150" t="s">
        <v>22</v>
      </c>
      <c r="E1083" s="13">
        <v>197</v>
      </c>
      <c r="F1083" s="14"/>
      <c r="G1083" s="13">
        <f>+E1083*F1083</f>
        <v>0</v>
      </c>
      <c r="H1083" s="76"/>
    </row>
    <row r="1084" spans="1:8" s="59" customFormat="1">
      <c r="A1084" s="110"/>
      <c r="B1084" s="130"/>
      <c r="C1084" s="130"/>
      <c r="D1084" s="74"/>
      <c r="E1084" s="76"/>
      <c r="F1084" s="76"/>
      <c r="G1084" s="76"/>
      <c r="H1084" s="76"/>
    </row>
    <row r="1085" spans="1:8" s="59" customFormat="1" ht="132">
      <c r="A1085" s="117">
        <f>A1083+1</f>
        <v>26</v>
      </c>
      <c r="B1085" s="131" t="s">
        <v>287</v>
      </c>
      <c r="C1085" s="119" t="s">
        <v>296</v>
      </c>
      <c r="D1085" s="150" t="s">
        <v>22</v>
      </c>
      <c r="E1085" s="13">
        <v>21</v>
      </c>
      <c r="F1085" s="14"/>
      <c r="G1085" s="13">
        <f>+E1085*F1085</f>
        <v>0</v>
      </c>
      <c r="H1085" s="76"/>
    </row>
    <row r="1086" spans="1:8" s="59" customFormat="1">
      <c r="A1086" s="117"/>
      <c r="B1086" s="131"/>
      <c r="C1086" s="119" t="s">
        <v>298</v>
      </c>
      <c r="D1086" s="150" t="s">
        <v>22</v>
      </c>
      <c r="E1086" s="13">
        <v>14</v>
      </c>
      <c r="F1086" s="14"/>
      <c r="G1086" s="13">
        <f>+E1086*F1086</f>
        <v>0</v>
      </c>
      <c r="H1086" s="76"/>
    </row>
    <row r="1087" spans="1:8" s="59" customFormat="1">
      <c r="A1087" s="110"/>
      <c r="B1087" s="130"/>
      <c r="C1087" s="130"/>
      <c r="D1087" s="74"/>
      <c r="E1087" s="76"/>
      <c r="F1087" s="76"/>
      <c r="G1087" s="76"/>
      <c r="H1087" s="76"/>
    </row>
    <row r="1088" spans="1:8" s="59" customFormat="1" ht="132">
      <c r="A1088" s="117">
        <f>A1085+1</f>
        <v>27</v>
      </c>
      <c r="B1088" s="131" t="s">
        <v>288</v>
      </c>
      <c r="C1088" s="119" t="s">
        <v>296</v>
      </c>
      <c r="D1088" s="150" t="s">
        <v>22</v>
      </c>
      <c r="E1088" s="13">
        <v>158</v>
      </c>
      <c r="F1088" s="14"/>
      <c r="G1088" s="13">
        <f>+E1088*F1088</f>
        <v>0</v>
      </c>
      <c r="H1088" s="76"/>
    </row>
    <row r="1089" spans="1:8" s="59" customFormat="1">
      <c r="A1089" s="110"/>
      <c r="B1089" s="130"/>
      <c r="C1089" s="130"/>
      <c r="D1089" s="74"/>
      <c r="E1089" s="76"/>
      <c r="F1089" s="76"/>
      <c r="G1089" s="76"/>
      <c r="H1089" s="76"/>
    </row>
    <row r="1090" spans="1:8" s="59" customFormat="1" ht="92.4">
      <c r="A1090" s="175">
        <f>A1088+1</f>
        <v>28</v>
      </c>
      <c r="B1090" s="131" t="s">
        <v>289</v>
      </c>
      <c r="C1090" s="119" t="s">
        <v>296</v>
      </c>
      <c r="D1090" s="150" t="s">
        <v>22</v>
      </c>
      <c r="E1090" s="13">
        <v>90</v>
      </c>
      <c r="F1090" s="14"/>
      <c r="G1090" s="13">
        <f>+E1090*F1090</f>
        <v>0</v>
      </c>
      <c r="H1090" s="76"/>
    </row>
    <row r="1091" spans="1:8" s="59" customFormat="1">
      <c r="A1091" s="110"/>
      <c r="B1091" s="130"/>
      <c r="C1091" s="130"/>
      <c r="D1091" s="74"/>
      <c r="E1091" s="76"/>
      <c r="F1091" s="76"/>
      <c r="G1091" s="76"/>
      <c r="H1091" s="76"/>
    </row>
    <row r="1092" spans="1:8" s="59" customFormat="1" ht="105.6">
      <c r="A1092" s="175">
        <f>A1090+1</f>
        <v>29</v>
      </c>
      <c r="B1092" s="131" t="s">
        <v>614</v>
      </c>
      <c r="C1092" s="119" t="s">
        <v>296</v>
      </c>
      <c r="D1092" s="150" t="s">
        <v>22</v>
      </c>
      <c r="E1092" s="13">
        <v>24</v>
      </c>
      <c r="F1092" s="14"/>
      <c r="G1092" s="13">
        <f>+E1092*F1092</f>
        <v>0</v>
      </c>
      <c r="H1092" s="76"/>
    </row>
    <row r="1093" spans="1:8" s="59" customFormat="1">
      <c r="A1093" s="175"/>
      <c r="B1093" s="131"/>
      <c r="C1093" s="119" t="s">
        <v>298</v>
      </c>
      <c r="D1093" s="150" t="s">
        <v>22</v>
      </c>
      <c r="E1093" s="13">
        <v>75</v>
      </c>
      <c r="F1093" s="14"/>
      <c r="G1093" s="13">
        <f>+E1093*F1093</f>
        <v>0</v>
      </c>
      <c r="H1093" s="76"/>
    </row>
    <row r="1094" spans="1:8" s="59" customFormat="1">
      <c r="A1094" s="110"/>
      <c r="B1094" s="130"/>
      <c r="C1094" s="130"/>
      <c r="D1094" s="74"/>
      <c r="E1094" s="76"/>
      <c r="F1094" s="76"/>
      <c r="G1094" s="76"/>
      <c r="H1094" s="76"/>
    </row>
    <row r="1095" spans="1:8" s="59" customFormat="1" ht="26.4">
      <c r="A1095" s="175">
        <f>A1092+1</f>
        <v>30</v>
      </c>
      <c r="B1095" s="131" t="s">
        <v>369</v>
      </c>
      <c r="C1095" s="119" t="s">
        <v>296</v>
      </c>
      <c r="D1095" s="150" t="s">
        <v>23</v>
      </c>
      <c r="E1095" s="13">
        <v>146</v>
      </c>
      <c r="F1095" s="14"/>
      <c r="G1095" s="13">
        <f>+E1095*F1095</f>
        <v>0</v>
      </c>
      <c r="H1095" s="76"/>
    </row>
    <row r="1096" spans="1:8" s="59" customFormat="1">
      <c r="A1096" s="175"/>
      <c r="B1096" s="131"/>
      <c r="C1096" s="119" t="s">
        <v>297</v>
      </c>
      <c r="D1096" s="150" t="s">
        <v>23</v>
      </c>
      <c r="E1096" s="13">
        <v>12</v>
      </c>
      <c r="F1096" s="14"/>
      <c r="G1096" s="13">
        <f>+E1096*F1096</f>
        <v>0</v>
      </c>
      <c r="H1096" s="76"/>
    </row>
    <row r="1097" spans="1:8" s="59" customFormat="1">
      <c r="A1097" s="175"/>
      <c r="B1097" s="131"/>
      <c r="C1097" s="119" t="s">
        <v>298</v>
      </c>
      <c r="D1097" s="150" t="s">
        <v>23</v>
      </c>
      <c r="E1097" s="13">
        <v>99</v>
      </c>
      <c r="F1097" s="14"/>
      <c r="G1097" s="13">
        <f>+E1097*F1097</f>
        <v>0</v>
      </c>
      <c r="H1097" s="76"/>
    </row>
    <row r="1098" spans="1:8" s="59" customFormat="1">
      <c r="A1098" s="110"/>
      <c r="B1098" s="130"/>
      <c r="C1098" s="130"/>
      <c r="D1098" s="74"/>
      <c r="E1098" s="76"/>
      <c r="F1098" s="76"/>
      <c r="G1098" s="76"/>
      <c r="H1098" s="76"/>
    </row>
    <row r="1099" spans="1:8" s="59" customFormat="1" ht="39.6">
      <c r="A1099" s="175">
        <f>A1095+1</f>
        <v>31</v>
      </c>
      <c r="B1099" s="131" t="s">
        <v>293</v>
      </c>
      <c r="C1099" s="119" t="s">
        <v>296</v>
      </c>
      <c r="D1099" s="150" t="s">
        <v>23</v>
      </c>
      <c r="E1099" s="13">
        <v>75</v>
      </c>
      <c r="F1099" s="14"/>
      <c r="G1099" s="13">
        <f>+E1099*F1099</f>
        <v>0</v>
      </c>
      <c r="H1099" s="76"/>
    </row>
    <row r="1100" spans="1:8" s="59" customFormat="1">
      <c r="A1100" s="175"/>
      <c r="B1100" s="131"/>
      <c r="C1100" s="119" t="s">
        <v>297</v>
      </c>
      <c r="D1100" s="150" t="s">
        <v>23</v>
      </c>
      <c r="E1100" s="13">
        <v>34</v>
      </c>
      <c r="F1100" s="14"/>
      <c r="G1100" s="13">
        <f>+E1100*F1100</f>
        <v>0</v>
      </c>
      <c r="H1100" s="76"/>
    </row>
    <row r="1101" spans="1:8" s="59" customFormat="1">
      <c r="A1101" s="110"/>
      <c r="B1101" s="130"/>
      <c r="C1101" s="130"/>
      <c r="D1101" s="74"/>
      <c r="E1101" s="76"/>
      <c r="F1101" s="76"/>
      <c r="G1101" s="76"/>
      <c r="H1101" s="76"/>
    </row>
    <row r="1102" spans="1:8" s="59" customFormat="1" ht="409.6">
      <c r="A1102" s="175">
        <f>A1099+1</f>
        <v>32</v>
      </c>
      <c r="B1102" s="190" t="s">
        <v>582</v>
      </c>
      <c r="C1102" s="190"/>
      <c r="H1102" s="76"/>
    </row>
    <row r="1103" spans="1:8" s="59" customFormat="1" ht="277.2">
      <c r="A1103" s="162"/>
      <c r="B1103" s="118" t="s">
        <v>583</v>
      </c>
      <c r="C1103" s="52" t="s">
        <v>324</v>
      </c>
      <c r="D1103" s="120" t="s">
        <v>33</v>
      </c>
      <c r="E1103" s="136">
        <v>1</v>
      </c>
      <c r="F1103" s="55"/>
      <c r="G1103" s="76">
        <f>+E1103*F1103</f>
        <v>0</v>
      </c>
      <c r="H1103" s="76"/>
    </row>
    <row r="1104" spans="1:8" s="59" customFormat="1">
      <c r="A1104" s="110"/>
      <c r="B1104" s="130"/>
      <c r="C1104" s="130"/>
      <c r="D1104" s="74"/>
      <c r="E1104" s="76"/>
      <c r="F1104" s="76"/>
      <c r="G1104" s="76"/>
      <c r="H1104" s="76"/>
    </row>
    <row r="1105" spans="1:8" s="59" customFormat="1" ht="250.8">
      <c r="A1105" s="117">
        <f>A1102+1</f>
        <v>33</v>
      </c>
      <c r="B1105" s="191" t="s">
        <v>495</v>
      </c>
      <c r="H1105" s="76"/>
    </row>
    <row r="1106" spans="1:8" s="59" customFormat="1" ht="211.2">
      <c r="A1106" s="117"/>
      <c r="B1106" s="192" t="s">
        <v>493</v>
      </c>
      <c r="C1106" s="192"/>
      <c r="D1106" s="74"/>
      <c r="E1106" s="76"/>
      <c r="F1106" s="76"/>
      <c r="G1106" s="76"/>
      <c r="H1106" s="76"/>
    </row>
    <row r="1107" spans="1:8" s="59" customFormat="1" ht="198">
      <c r="A1107" s="117"/>
      <c r="B1107" s="192" t="s">
        <v>497</v>
      </c>
      <c r="C1107" s="192"/>
      <c r="D1107" s="74"/>
      <c r="E1107" s="76"/>
      <c r="F1107" s="76"/>
      <c r="G1107" s="76"/>
      <c r="H1107" s="76"/>
    </row>
    <row r="1108" spans="1:8" s="59" customFormat="1" ht="237.6">
      <c r="A1108" s="117"/>
      <c r="B1108" s="192" t="s">
        <v>494</v>
      </c>
      <c r="C1108" s="192"/>
      <c r="D1108" s="74"/>
      <c r="E1108" s="76"/>
      <c r="F1108" s="76"/>
      <c r="G1108" s="76"/>
      <c r="H1108" s="76"/>
    </row>
    <row r="1109" spans="1:8" s="59" customFormat="1" ht="237.6">
      <c r="A1109" s="117"/>
      <c r="B1109" s="192" t="s">
        <v>496</v>
      </c>
      <c r="C1109" s="192"/>
      <c r="D1109" s="74"/>
      <c r="E1109" s="76"/>
      <c r="F1109" s="76"/>
      <c r="G1109" s="76"/>
      <c r="H1109" s="76"/>
    </row>
    <row r="1110" spans="1:8" s="59" customFormat="1" ht="158.4">
      <c r="A1110" s="117"/>
      <c r="B1110" s="192" t="s">
        <v>498</v>
      </c>
      <c r="C1110" s="192"/>
      <c r="D1110" s="74"/>
      <c r="E1110" s="76"/>
      <c r="F1110" s="76"/>
      <c r="G1110" s="76"/>
      <c r="H1110" s="76"/>
    </row>
    <row r="1111" spans="1:8" s="59" customFormat="1" ht="168" customHeight="1">
      <c r="A1111" s="117"/>
      <c r="B1111" s="192" t="s">
        <v>499</v>
      </c>
      <c r="C1111" s="193"/>
      <c r="D1111" s="3"/>
      <c r="E1111" s="76"/>
      <c r="F1111" s="76"/>
      <c r="G1111" s="76"/>
      <c r="H1111" s="76"/>
    </row>
    <row r="1112" spans="1:8" s="59" customFormat="1">
      <c r="A1112" s="145"/>
      <c r="B1112" s="192"/>
      <c r="C1112" s="193"/>
      <c r="D1112" s="3"/>
      <c r="E1112" s="76"/>
      <c r="F1112" s="76"/>
      <c r="G1112" s="76"/>
      <c r="H1112" s="76"/>
    </row>
    <row r="1113" spans="1:8" s="59" customFormat="1" ht="26.4">
      <c r="A1113" s="117" t="s">
        <v>566</v>
      </c>
      <c r="B1113" s="191" t="s">
        <v>501</v>
      </c>
      <c r="C1113" s="193" t="s">
        <v>296</v>
      </c>
      <c r="D1113" s="3" t="s">
        <v>33</v>
      </c>
      <c r="E1113" s="76">
        <v>1</v>
      </c>
      <c r="F1113" s="1"/>
      <c r="G1113" s="76">
        <f>+E1113*F1113</f>
        <v>0</v>
      </c>
      <c r="H1113" s="76"/>
    </row>
    <row r="1114" spans="1:8" s="59" customFormat="1" ht="26.4">
      <c r="A1114" s="117" t="s">
        <v>567</v>
      </c>
      <c r="B1114" s="191" t="s">
        <v>500</v>
      </c>
      <c r="C1114" s="193" t="s">
        <v>296</v>
      </c>
      <c r="D1114" s="3" t="s">
        <v>33</v>
      </c>
      <c r="E1114" s="76">
        <v>1</v>
      </c>
      <c r="F1114" s="1"/>
      <c r="G1114" s="76">
        <f>+E1114*F1114</f>
        <v>0</v>
      </c>
      <c r="H1114" s="76"/>
    </row>
    <row r="1115" spans="1:8" s="59" customFormat="1">
      <c r="A1115" s="145"/>
      <c r="B1115" s="192"/>
      <c r="C1115" s="192"/>
      <c r="D1115" s="74"/>
      <c r="E1115" s="76"/>
      <c r="F1115" s="76"/>
      <c r="G1115" s="76"/>
      <c r="H1115" s="76"/>
    </row>
    <row r="1116" spans="1:8" s="59" customFormat="1" ht="26.4">
      <c r="A1116" s="117">
        <v>35</v>
      </c>
      <c r="B1116" s="192" t="s">
        <v>568</v>
      </c>
      <c r="C1116" s="193" t="s">
        <v>296</v>
      </c>
      <c r="D1116" s="3" t="s">
        <v>33</v>
      </c>
      <c r="E1116" s="76">
        <v>1</v>
      </c>
      <c r="F1116" s="1"/>
      <c r="G1116" s="76">
        <f>+E1116*F1116</f>
        <v>0</v>
      </c>
      <c r="H1116" s="76"/>
    </row>
    <row r="1117" spans="1:8" s="59" customFormat="1">
      <c r="A1117" s="145"/>
      <c r="B1117" s="192"/>
      <c r="C1117" s="192"/>
      <c r="D1117" s="74"/>
      <c r="E1117" s="76"/>
      <c r="F1117" s="76"/>
      <c r="G1117" s="76"/>
      <c r="H1117" s="76"/>
    </row>
    <row r="1118" spans="1:8" s="59" customFormat="1">
      <c r="A1118" s="123"/>
      <c r="B1118" s="124" t="s">
        <v>12</v>
      </c>
      <c r="C1118" s="124" t="s">
        <v>296</v>
      </c>
      <c r="D1118" s="98"/>
      <c r="E1118" s="125"/>
      <c r="F1118" s="99" t="s">
        <v>13</v>
      </c>
      <c r="G1118" s="99">
        <f>SUM(G1021,G1024,G1027,G1029,G1031,G1035,G1038,G1042,G1047,G1049,G1051,G1053,G1055,G1058,G1060,G1062,G1066,G1069,G1074,G1076,G1078,G1080,G1083,G1085,G1088,G1090,G1092,G1095,G1099,G1103,G1113,G1114,G1116)</f>
        <v>0</v>
      </c>
      <c r="H1118" s="76"/>
    </row>
    <row r="1119" spans="1:8" s="59" customFormat="1">
      <c r="A1119" s="123"/>
      <c r="B1119" s="126"/>
      <c r="C1119" s="126" t="s">
        <v>297</v>
      </c>
      <c r="D1119" s="6"/>
      <c r="E1119" s="9"/>
      <c r="F1119" s="87" t="s">
        <v>13</v>
      </c>
      <c r="G1119" s="87">
        <f>SUM(G1039,G1043,G1045,G1056,G1096,G1100)</f>
        <v>0</v>
      </c>
      <c r="H1119" s="112"/>
    </row>
    <row r="1120" spans="1:8" s="59" customFormat="1" ht="13.8" thickBot="1">
      <c r="A1120" s="123"/>
      <c r="B1120" s="127"/>
      <c r="C1120" s="127" t="s">
        <v>298</v>
      </c>
      <c r="D1120" s="95"/>
      <c r="E1120" s="128"/>
      <c r="F1120" s="96" t="s">
        <v>13</v>
      </c>
      <c r="G1120" s="96">
        <f>SUM(G1036,G1040,G1067,G1070,G1072,G1081,G1086,G1093,G1097)</f>
        <v>0</v>
      </c>
      <c r="H1120" s="76"/>
    </row>
    <row r="1121" spans="1:8" s="59" customFormat="1" ht="13.8" thickTop="1">
      <c r="A1121" s="84"/>
      <c r="B1121" s="126"/>
      <c r="C1121" s="126"/>
      <c r="D1121" s="6"/>
      <c r="E1121" s="9"/>
      <c r="F1121" s="87"/>
      <c r="G1121" s="87"/>
      <c r="H1121" s="76"/>
    </row>
    <row r="1122" spans="1:8" s="59" customFormat="1">
      <c r="A1122" s="84"/>
      <c r="B1122" s="126"/>
      <c r="C1122" s="126"/>
      <c r="D1122" s="6"/>
      <c r="E1122" s="9"/>
      <c r="F1122" s="87"/>
      <c r="G1122" s="87"/>
      <c r="H1122" s="76"/>
    </row>
    <row r="1123" spans="1:8" s="59" customFormat="1">
      <c r="A1123" s="110"/>
      <c r="D1123" s="74"/>
      <c r="E1123" s="76"/>
      <c r="F1123" s="76"/>
      <c r="G1123" s="76"/>
    </row>
    <row r="1124" spans="1:8" s="59" customFormat="1">
      <c r="A1124" s="110"/>
      <c r="D1124" s="74"/>
      <c r="E1124" s="76"/>
      <c r="F1124" s="76"/>
      <c r="G1124" s="76"/>
    </row>
    <row r="1125" spans="1:8" s="59" customFormat="1">
      <c r="A1125" s="110"/>
      <c r="D1125" s="74"/>
      <c r="E1125" s="76"/>
      <c r="F1125" s="76"/>
      <c r="G1125" s="76"/>
    </row>
    <row r="1126" spans="1:8" s="59" customFormat="1">
      <c r="A1126" s="110"/>
      <c r="D1126" s="74"/>
      <c r="E1126" s="76"/>
      <c r="F1126" s="76"/>
      <c r="G1126" s="76"/>
    </row>
    <row r="1127" spans="1:8" s="59" customFormat="1">
      <c r="A1127" s="110"/>
      <c r="D1127" s="74"/>
      <c r="E1127" s="76"/>
      <c r="F1127" s="76"/>
      <c r="G1127" s="76"/>
    </row>
    <row r="1128" spans="1:8" s="59" customFormat="1">
      <c r="A1128" s="110"/>
      <c r="D1128" s="74"/>
      <c r="E1128" s="76"/>
      <c r="F1128" s="76"/>
      <c r="G1128" s="76"/>
    </row>
    <row r="1129" spans="1:8" s="59" customFormat="1">
      <c r="A1129" s="110"/>
      <c r="D1129" s="74"/>
      <c r="E1129" s="76"/>
      <c r="F1129" s="76"/>
      <c r="G1129" s="76"/>
    </row>
    <row r="1130" spans="1:8" s="59" customFormat="1">
      <c r="A1130" s="110"/>
      <c r="D1130" s="74"/>
      <c r="E1130" s="76"/>
      <c r="F1130" s="76"/>
      <c r="G1130" s="76"/>
    </row>
    <row r="1131" spans="1:8" s="59" customFormat="1">
      <c r="A1131" s="110"/>
      <c r="D1131" s="74"/>
      <c r="E1131" s="76"/>
      <c r="F1131" s="76"/>
      <c r="G1131" s="76"/>
    </row>
    <row r="1132" spans="1:8" s="59" customFormat="1">
      <c r="A1132" s="110"/>
      <c r="D1132" s="74"/>
      <c r="E1132" s="76"/>
      <c r="F1132" s="76"/>
      <c r="G1132" s="76"/>
    </row>
    <row r="1133" spans="1:8" s="59" customFormat="1">
      <c r="A1133" s="110"/>
      <c r="D1133" s="74"/>
      <c r="E1133" s="76"/>
      <c r="F1133" s="76"/>
      <c r="G1133" s="76"/>
    </row>
    <row r="1134" spans="1:8" s="59" customFormat="1">
      <c r="A1134" s="110"/>
      <c r="D1134" s="74"/>
      <c r="E1134" s="76"/>
      <c r="F1134" s="76"/>
      <c r="G1134" s="76"/>
    </row>
    <row r="1135" spans="1:8" s="59" customFormat="1">
      <c r="A1135" s="110"/>
      <c r="D1135" s="74"/>
      <c r="E1135" s="76"/>
      <c r="F1135" s="76"/>
      <c r="G1135" s="76"/>
    </row>
    <row r="1136" spans="1:8" s="59" customFormat="1">
      <c r="A1136" s="110"/>
      <c r="D1136" s="74"/>
      <c r="E1136" s="76"/>
      <c r="F1136" s="76"/>
      <c r="G1136" s="76"/>
    </row>
    <row r="1137" spans="1:7" s="59" customFormat="1">
      <c r="A1137" s="110"/>
      <c r="D1137" s="74"/>
      <c r="E1137" s="76"/>
      <c r="F1137" s="76"/>
      <c r="G1137" s="76"/>
    </row>
    <row r="1138" spans="1:7" s="59" customFormat="1">
      <c r="A1138" s="110"/>
      <c r="D1138" s="74"/>
      <c r="E1138" s="76"/>
      <c r="F1138" s="76"/>
      <c r="G1138" s="76"/>
    </row>
    <row r="1139" spans="1:7" s="59" customFormat="1">
      <c r="A1139" s="110"/>
      <c r="D1139" s="74"/>
      <c r="E1139" s="76"/>
      <c r="F1139" s="76"/>
      <c r="G1139" s="76"/>
    </row>
    <row r="1140" spans="1:7" s="59" customFormat="1">
      <c r="A1140" s="110"/>
      <c r="D1140" s="74"/>
      <c r="E1140" s="76"/>
      <c r="F1140" s="76"/>
      <c r="G1140" s="76"/>
    </row>
    <row r="1141" spans="1:7" s="59" customFormat="1">
      <c r="A1141" s="110"/>
      <c r="D1141" s="74"/>
      <c r="E1141" s="76"/>
      <c r="F1141" s="76"/>
      <c r="G1141" s="76"/>
    </row>
    <row r="1142" spans="1:7" s="59" customFormat="1">
      <c r="A1142" s="110"/>
      <c r="D1142" s="74"/>
      <c r="E1142" s="76"/>
      <c r="F1142" s="76"/>
      <c r="G1142" s="76"/>
    </row>
    <row r="1143" spans="1:7" s="59" customFormat="1">
      <c r="A1143" s="110"/>
      <c r="D1143" s="74"/>
      <c r="E1143" s="76"/>
      <c r="F1143" s="76"/>
      <c r="G1143" s="76"/>
    </row>
    <row r="1144" spans="1:7" s="59" customFormat="1">
      <c r="A1144" s="110"/>
      <c r="D1144" s="74"/>
      <c r="E1144" s="76"/>
      <c r="F1144" s="76"/>
      <c r="G1144" s="76"/>
    </row>
    <row r="1145" spans="1:7" s="59" customFormat="1">
      <c r="A1145" s="110"/>
      <c r="D1145" s="74"/>
      <c r="E1145" s="76"/>
      <c r="F1145" s="76"/>
      <c r="G1145" s="76"/>
    </row>
    <row r="1146" spans="1:7" s="59" customFormat="1">
      <c r="A1146" s="110"/>
      <c r="D1146" s="74"/>
      <c r="E1146" s="76"/>
      <c r="F1146" s="76"/>
      <c r="G1146" s="76"/>
    </row>
    <row r="1147" spans="1:7" s="59" customFormat="1">
      <c r="A1147" s="110"/>
      <c r="D1147" s="74"/>
      <c r="E1147" s="76"/>
      <c r="F1147" s="76"/>
      <c r="G1147" s="76"/>
    </row>
    <row r="1148" spans="1:7" s="59" customFormat="1">
      <c r="A1148" s="110"/>
      <c r="D1148" s="74"/>
      <c r="E1148" s="76"/>
      <c r="F1148" s="76"/>
      <c r="G1148" s="76"/>
    </row>
    <row r="1149" spans="1:7" s="59" customFormat="1">
      <c r="A1149" s="110"/>
      <c r="D1149" s="74"/>
      <c r="E1149" s="76"/>
      <c r="F1149" s="76"/>
      <c r="G1149" s="76"/>
    </row>
    <row r="1150" spans="1:7" s="59" customFormat="1">
      <c r="A1150" s="110"/>
      <c r="D1150" s="74"/>
      <c r="E1150" s="76"/>
      <c r="F1150" s="76"/>
      <c r="G1150" s="76"/>
    </row>
    <row r="1151" spans="1:7" s="59" customFormat="1">
      <c r="A1151" s="110"/>
      <c r="D1151" s="74"/>
      <c r="E1151" s="76"/>
      <c r="F1151" s="76"/>
      <c r="G1151" s="76"/>
    </row>
    <row r="1152" spans="1:7" s="59" customFormat="1">
      <c r="A1152" s="110"/>
      <c r="D1152" s="74"/>
      <c r="E1152" s="76"/>
      <c r="F1152" s="76"/>
      <c r="G1152" s="76"/>
    </row>
    <row r="1153" spans="1:7" s="59" customFormat="1">
      <c r="A1153" s="110"/>
      <c r="D1153" s="74"/>
      <c r="E1153" s="76"/>
      <c r="F1153" s="76"/>
      <c r="G1153" s="76"/>
    </row>
    <row r="1154" spans="1:7" s="59" customFormat="1">
      <c r="A1154" s="110"/>
      <c r="D1154" s="74"/>
      <c r="E1154" s="76"/>
      <c r="F1154" s="76"/>
      <c r="G1154" s="76"/>
    </row>
    <row r="1155" spans="1:7" s="59" customFormat="1">
      <c r="A1155" s="110"/>
      <c r="D1155" s="74"/>
      <c r="E1155" s="76"/>
      <c r="F1155" s="76"/>
      <c r="G1155" s="76"/>
    </row>
    <row r="1156" spans="1:7" s="59" customFormat="1">
      <c r="A1156" s="110"/>
      <c r="D1156" s="74"/>
      <c r="E1156" s="76"/>
      <c r="F1156" s="76"/>
      <c r="G1156" s="76"/>
    </row>
    <row r="1157" spans="1:7" s="59" customFormat="1">
      <c r="A1157" s="110"/>
      <c r="D1157" s="74"/>
      <c r="E1157" s="76"/>
      <c r="F1157" s="76"/>
      <c r="G1157" s="76"/>
    </row>
    <row r="1158" spans="1:7" s="59" customFormat="1">
      <c r="A1158" s="110"/>
      <c r="D1158" s="74"/>
      <c r="E1158" s="76"/>
      <c r="F1158" s="76"/>
      <c r="G1158" s="76"/>
    </row>
    <row r="1159" spans="1:7" s="59" customFormat="1">
      <c r="A1159" s="110"/>
      <c r="D1159" s="74"/>
      <c r="E1159" s="76"/>
      <c r="F1159" s="76"/>
      <c r="G1159" s="76"/>
    </row>
    <row r="1160" spans="1:7" s="59" customFormat="1">
      <c r="A1160" s="110"/>
      <c r="D1160" s="74"/>
      <c r="E1160" s="76"/>
      <c r="F1160" s="76"/>
      <c r="G1160" s="76"/>
    </row>
    <row r="1161" spans="1:7" s="59" customFormat="1">
      <c r="A1161" s="110"/>
      <c r="D1161" s="74"/>
      <c r="E1161" s="76"/>
      <c r="F1161" s="76"/>
      <c r="G1161" s="76"/>
    </row>
    <row r="1162" spans="1:7" s="59" customFormat="1">
      <c r="A1162" s="110"/>
      <c r="D1162" s="74"/>
      <c r="E1162" s="76"/>
      <c r="F1162" s="76"/>
      <c r="G1162" s="76"/>
    </row>
    <row r="1163" spans="1:7" s="59" customFormat="1">
      <c r="A1163" s="110"/>
      <c r="D1163" s="74"/>
      <c r="E1163" s="76"/>
      <c r="F1163" s="76"/>
      <c r="G1163" s="76"/>
    </row>
    <row r="1164" spans="1:7" s="59" customFormat="1">
      <c r="A1164" s="110"/>
      <c r="D1164" s="74"/>
      <c r="E1164" s="76"/>
      <c r="F1164" s="76"/>
      <c r="G1164" s="76"/>
    </row>
    <row r="1165" spans="1:7" s="59" customFormat="1">
      <c r="A1165" s="110"/>
      <c r="D1165" s="74"/>
      <c r="E1165" s="76"/>
      <c r="F1165" s="76"/>
      <c r="G1165" s="76"/>
    </row>
    <row r="1166" spans="1:7" s="59" customFormat="1">
      <c r="A1166" s="110"/>
      <c r="D1166" s="74"/>
      <c r="E1166" s="76"/>
      <c r="F1166" s="76"/>
      <c r="G1166" s="76"/>
    </row>
    <row r="1167" spans="1:7" s="59" customFormat="1">
      <c r="A1167" s="110"/>
      <c r="D1167" s="74"/>
      <c r="E1167" s="76"/>
      <c r="F1167" s="76"/>
      <c r="G1167" s="76"/>
    </row>
    <row r="1168" spans="1:7" s="59" customFormat="1">
      <c r="A1168" s="110"/>
      <c r="D1168" s="74"/>
      <c r="E1168" s="76"/>
      <c r="F1168" s="76"/>
      <c r="G1168" s="76"/>
    </row>
    <row r="1169" spans="1:7" s="59" customFormat="1">
      <c r="A1169" s="110"/>
      <c r="D1169" s="74"/>
      <c r="E1169" s="76"/>
      <c r="F1169" s="76"/>
      <c r="G1169" s="76"/>
    </row>
    <row r="1170" spans="1:7" s="59" customFormat="1">
      <c r="A1170" s="110"/>
      <c r="D1170" s="74"/>
      <c r="E1170" s="76"/>
      <c r="F1170" s="76"/>
      <c r="G1170" s="76"/>
    </row>
    <row r="1171" spans="1:7" s="59" customFormat="1">
      <c r="A1171" s="110"/>
      <c r="D1171" s="74"/>
      <c r="E1171" s="76"/>
      <c r="F1171" s="76"/>
      <c r="G1171" s="76"/>
    </row>
    <row r="1172" spans="1:7" s="59" customFormat="1">
      <c r="A1172" s="110"/>
      <c r="D1172" s="74"/>
      <c r="E1172" s="76"/>
      <c r="F1172" s="76"/>
      <c r="G1172" s="76"/>
    </row>
    <row r="1173" spans="1:7" s="59" customFormat="1">
      <c r="A1173" s="110"/>
      <c r="D1173" s="74"/>
      <c r="E1173" s="76"/>
      <c r="F1173" s="76"/>
      <c r="G1173" s="76"/>
    </row>
    <row r="1174" spans="1:7" s="59" customFormat="1">
      <c r="A1174" s="110"/>
      <c r="D1174" s="74"/>
      <c r="E1174" s="76"/>
      <c r="F1174" s="76"/>
      <c r="G1174" s="76"/>
    </row>
    <row r="1175" spans="1:7" s="59" customFormat="1">
      <c r="A1175" s="110"/>
      <c r="D1175" s="74"/>
      <c r="E1175" s="76"/>
      <c r="F1175" s="76"/>
      <c r="G1175" s="76"/>
    </row>
    <row r="1176" spans="1:7" s="59" customFormat="1">
      <c r="A1176" s="110"/>
      <c r="D1176" s="74"/>
      <c r="E1176" s="76"/>
      <c r="F1176" s="76"/>
      <c r="G1176" s="76"/>
    </row>
    <row r="1177" spans="1:7" s="59" customFormat="1">
      <c r="A1177" s="110"/>
      <c r="D1177" s="74"/>
      <c r="E1177" s="76"/>
      <c r="F1177" s="76"/>
      <c r="G1177" s="76"/>
    </row>
    <row r="1178" spans="1:7" s="59" customFormat="1">
      <c r="A1178" s="110"/>
      <c r="D1178" s="74"/>
      <c r="E1178" s="76"/>
      <c r="F1178" s="76"/>
      <c r="G1178" s="76"/>
    </row>
    <row r="1179" spans="1:7" s="59" customFormat="1">
      <c r="A1179" s="110"/>
      <c r="D1179" s="74"/>
      <c r="E1179" s="76"/>
      <c r="F1179" s="76"/>
      <c r="G1179" s="76"/>
    </row>
    <row r="1180" spans="1:7" s="59" customFormat="1">
      <c r="A1180" s="110"/>
      <c r="D1180" s="74"/>
      <c r="E1180" s="76"/>
      <c r="F1180" s="76"/>
      <c r="G1180" s="76"/>
    </row>
    <row r="1181" spans="1:7" s="59" customFormat="1">
      <c r="A1181" s="110"/>
      <c r="D1181" s="74"/>
      <c r="E1181" s="76"/>
      <c r="F1181" s="76"/>
      <c r="G1181" s="76"/>
    </row>
    <row r="1182" spans="1:7" s="59" customFormat="1">
      <c r="A1182" s="110"/>
      <c r="D1182" s="74"/>
      <c r="E1182" s="76"/>
      <c r="F1182" s="76"/>
      <c r="G1182" s="76"/>
    </row>
    <row r="1183" spans="1:7" s="59" customFormat="1">
      <c r="A1183" s="110"/>
      <c r="D1183" s="74"/>
      <c r="E1183" s="76"/>
      <c r="F1183" s="76"/>
      <c r="G1183" s="76"/>
    </row>
    <row r="1184" spans="1:7" s="59" customFormat="1">
      <c r="A1184" s="110"/>
      <c r="D1184" s="74"/>
      <c r="E1184" s="76"/>
      <c r="F1184" s="76"/>
      <c r="G1184" s="76"/>
    </row>
    <row r="1185" spans="1:7" s="59" customFormat="1">
      <c r="A1185" s="110"/>
      <c r="D1185" s="74"/>
      <c r="E1185" s="76"/>
      <c r="F1185" s="76"/>
      <c r="G1185" s="76"/>
    </row>
    <row r="1186" spans="1:7" s="59" customFormat="1">
      <c r="A1186" s="110"/>
      <c r="D1186" s="74"/>
      <c r="E1186" s="76"/>
      <c r="F1186" s="76"/>
      <c r="G1186" s="76"/>
    </row>
    <row r="1187" spans="1:7" s="59" customFormat="1">
      <c r="A1187" s="110"/>
      <c r="D1187" s="74"/>
      <c r="E1187" s="76"/>
      <c r="F1187" s="76"/>
      <c r="G1187" s="76"/>
    </row>
    <row r="1188" spans="1:7" s="59" customFormat="1">
      <c r="A1188" s="110"/>
      <c r="D1188" s="74"/>
      <c r="E1188" s="76"/>
      <c r="F1188" s="76"/>
      <c r="G1188" s="76"/>
    </row>
    <row r="1189" spans="1:7" s="59" customFormat="1">
      <c r="A1189" s="110"/>
      <c r="D1189" s="74"/>
      <c r="E1189" s="76"/>
      <c r="F1189" s="76"/>
      <c r="G1189" s="76"/>
    </row>
    <row r="1190" spans="1:7" s="59" customFormat="1">
      <c r="A1190" s="110"/>
      <c r="D1190" s="74"/>
      <c r="E1190" s="76"/>
      <c r="F1190" s="76"/>
      <c r="G1190" s="76"/>
    </row>
    <row r="1191" spans="1:7" s="59" customFormat="1">
      <c r="A1191" s="110"/>
      <c r="D1191" s="74"/>
      <c r="E1191" s="76"/>
      <c r="F1191" s="76"/>
      <c r="G1191" s="76"/>
    </row>
    <row r="1192" spans="1:7" s="59" customFormat="1">
      <c r="A1192" s="110"/>
      <c r="D1192" s="74"/>
      <c r="E1192" s="76"/>
      <c r="F1192" s="76"/>
      <c r="G1192" s="76"/>
    </row>
    <row r="1193" spans="1:7" s="59" customFormat="1">
      <c r="A1193" s="110"/>
      <c r="D1193" s="74"/>
      <c r="E1193" s="76"/>
      <c r="F1193" s="76"/>
      <c r="G1193" s="76"/>
    </row>
    <row r="1194" spans="1:7" s="59" customFormat="1">
      <c r="A1194" s="110"/>
      <c r="D1194" s="74"/>
      <c r="E1194" s="76"/>
      <c r="F1194" s="76"/>
      <c r="G1194" s="76"/>
    </row>
    <row r="1195" spans="1:7" s="59" customFormat="1">
      <c r="A1195" s="110"/>
      <c r="D1195" s="74"/>
      <c r="E1195" s="76"/>
      <c r="F1195" s="76"/>
      <c r="G1195" s="76"/>
    </row>
    <row r="1196" spans="1:7" s="59" customFormat="1">
      <c r="A1196" s="110"/>
      <c r="D1196" s="74"/>
      <c r="E1196" s="76"/>
      <c r="F1196" s="76"/>
      <c r="G1196" s="76"/>
    </row>
    <row r="1197" spans="1:7" s="59" customFormat="1">
      <c r="A1197" s="110"/>
      <c r="D1197" s="74"/>
      <c r="E1197" s="76"/>
      <c r="F1197" s="76"/>
      <c r="G1197" s="76"/>
    </row>
    <row r="1198" spans="1:7" s="59" customFormat="1">
      <c r="A1198" s="110"/>
      <c r="D1198" s="74"/>
      <c r="E1198" s="76"/>
      <c r="F1198" s="76"/>
      <c r="G1198" s="76"/>
    </row>
    <row r="1199" spans="1:7" s="59" customFormat="1">
      <c r="A1199" s="110"/>
      <c r="D1199" s="74"/>
      <c r="E1199" s="76"/>
      <c r="F1199" s="76"/>
      <c r="G1199" s="76"/>
    </row>
    <row r="1200" spans="1:7" s="59" customFormat="1">
      <c r="A1200" s="110"/>
      <c r="D1200" s="74"/>
      <c r="E1200" s="76"/>
      <c r="F1200" s="76"/>
      <c r="G1200" s="76"/>
    </row>
    <row r="1201" spans="1:7" s="59" customFormat="1">
      <c r="A1201" s="110"/>
      <c r="D1201" s="74"/>
      <c r="E1201" s="76"/>
      <c r="F1201" s="76"/>
      <c r="G1201" s="76"/>
    </row>
    <row r="1202" spans="1:7" s="59" customFormat="1">
      <c r="A1202" s="110"/>
      <c r="D1202" s="74"/>
      <c r="E1202" s="76"/>
      <c r="F1202" s="76"/>
      <c r="G1202" s="76"/>
    </row>
    <row r="1203" spans="1:7" s="59" customFormat="1">
      <c r="A1203" s="110"/>
      <c r="D1203" s="74"/>
      <c r="E1203" s="76"/>
      <c r="F1203" s="76"/>
      <c r="G1203" s="76"/>
    </row>
    <row r="1204" spans="1:7" s="59" customFormat="1">
      <c r="A1204" s="110"/>
      <c r="D1204" s="74"/>
      <c r="E1204" s="76"/>
      <c r="F1204" s="76"/>
      <c r="G1204" s="76"/>
    </row>
    <row r="1205" spans="1:7" s="59" customFormat="1">
      <c r="A1205" s="110"/>
      <c r="D1205" s="74"/>
      <c r="E1205" s="76"/>
      <c r="F1205" s="76"/>
      <c r="G1205" s="76"/>
    </row>
    <row r="1206" spans="1:7" s="59" customFormat="1">
      <c r="A1206" s="110"/>
      <c r="D1206" s="74"/>
      <c r="E1206" s="76"/>
      <c r="F1206" s="76"/>
      <c r="G1206" s="76"/>
    </row>
    <row r="1207" spans="1:7" s="59" customFormat="1">
      <c r="A1207" s="110"/>
      <c r="D1207" s="74"/>
      <c r="E1207" s="76"/>
      <c r="F1207" s="76"/>
      <c r="G1207" s="76"/>
    </row>
    <row r="1208" spans="1:7" s="59" customFormat="1">
      <c r="A1208" s="110"/>
      <c r="D1208" s="74"/>
      <c r="E1208" s="76"/>
      <c r="F1208" s="76"/>
      <c r="G1208" s="76"/>
    </row>
    <row r="1209" spans="1:7" s="59" customFormat="1">
      <c r="A1209" s="110"/>
      <c r="D1209" s="74"/>
      <c r="E1209" s="76"/>
      <c r="F1209" s="76"/>
      <c r="G1209" s="76"/>
    </row>
    <row r="1210" spans="1:7" s="59" customFormat="1">
      <c r="A1210" s="110"/>
      <c r="D1210" s="74"/>
      <c r="E1210" s="76"/>
      <c r="F1210" s="76"/>
      <c r="G1210" s="76"/>
    </row>
    <row r="1211" spans="1:7" s="59" customFormat="1">
      <c r="A1211" s="110"/>
      <c r="D1211" s="74"/>
      <c r="E1211" s="76"/>
      <c r="F1211" s="76"/>
      <c r="G1211" s="76"/>
    </row>
    <row r="1212" spans="1:7" s="59" customFormat="1">
      <c r="A1212" s="110"/>
      <c r="D1212" s="74"/>
      <c r="E1212" s="76"/>
      <c r="F1212" s="76"/>
      <c r="G1212" s="76"/>
    </row>
    <row r="1213" spans="1:7" s="59" customFormat="1">
      <c r="A1213" s="110"/>
      <c r="D1213" s="74"/>
      <c r="E1213" s="76"/>
      <c r="F1213" s="76"/>
      <c r="G1213" s="76"/>
    </row>
    <row r="1214" spans="1:7" s="59" customFormat="1">
      <c r="A1214" s="110"/>
      <c r="D1214" s="74"/>
      <c r="E1214" s="76"/>
      <c r="F1214" s="76"/>
      <c r="G1214" s="76"/>
    </row>
    <row r="1215" spans="1:7" s="59" customFormat="1">
      <c r="A1215" s="110"/>
      <c r="D1215" s="74"/>
      <c r="E1215" s="76"/>
      <c r="F1215" s="76"/>
      <c r="G1215" s="76"/>
    </row>
    <row r="1216" spans="1:7" s="59" customFormat="1">
      <c r="A1216" s="110"/>
      <c r="D1216" s="74"/>
      <c r="E1216" s="76"/>
      <c r="F1216" s="76"/>
      <c r="G1216" s="76"/>
    </row>
    <row r="1217" spans="1:7" s="59" customFormat="1">
      <c r="A1217" s="110"/>
      <c r="D1217" s="74"/>
      <c r="E1217" s="76"/>
      <c r="F1217" s="76"/>
      <c r="G1217" s="76"/>
    </row>
    <row r="1218" spans="1:7" s="59" customFormat="1">
      <c r="A1218" s="110"/>
      <c r="D1218" s="74"/>
      <c r="E1218" s="76"/>
      <c r="F1218" s="76"/>
      <c r="G1218" s="76"/>
    </row>
    <row r="1219" spans="1:7" s="59" customFormat="1">
      <c r="A1219" s="110"/>
      <c r="D1219" s="74"/>
      <c r="E1219" s="76"/>
      <c r="F1219" s="76"/>
      <c r="G1219" s="76"/>
    </row>
    <row r="1220" spans="1:7" s="59" customFormat="1">
      <c r="A1220" s="110"/>
      <c r="D1220" s="74"/>
      <c r="E1220" s="76"/>
      <c r="F1220" s="76"/>
      <c r="G1220" s="76"/>
    </row>
    <row r="1221" spans="1:7" s="59" customFormat="1">
      <c r="A1221" s="110"/>
      <c r="D1221" s="74"/>
      <c r="E1221" s="76"/>
      <c r="F1221" s="76"/>
      <c r="G1221" s="76"/>
    </row>
    <row r="1222" spans="1:7" s="59" customFormat="1">
      <c r="A1222" s="110"/>
      <c r="D1222" s="74"/>
      <c r="E1222" s="76"/>
      <c r="F1222" s="76"/>
      <c r="G1222" s="76"/>
    </row>
    <row r="1223" spans="1:7" s="59" customFormat="1">
      <c r="A1223" s="110"/>
      <c r="D1223" s="74"/>
      <c r="E1223" s="76"/>
      <c r="F1223" s="76"/>
      <c r="G1223" s="76"/>
    </row>
    <row r="1224" spans="1:7" s="59" customFormat="1">
      <c r="A1224" s="110"/>
      <c r="D1224" s="74"/>
      <c r="E1224" s="76"/>
      <c r="F1224" s="76"/>
      <c r="G1224" s="76"/>
    </row>
    <row r="1225" spans="1:7" s="59" customFormat="1">
      <c r="A1225" s="110"/>
      <c r="D1225" s="74"/>
      <c r="E1225" s="76"/>
      <c r="F1225" s="76"/>
      <c r="G1225" s="76"/>
    </row>
    <row r="1226" spans="1:7" s="59" customFormat="1">
      <c r="A1226" s="110"/>
      <c r="D1226" s="74"/>
      <c r="E1226" s="76"/>
      <c r="F1226" s="76"/>
      <c r="G1226" s="76"/>
    </row>
    <row r="1227" spans="1:7" s="59" customFormat="1">
      <c r="A1227" s="110"/>
      <c r="D1227" s="74"/>
      <c r="E1227" s="76"/>
      <c r="F1227" s="76"/>
      <c r="G1227" s="76"/>
    </row>
    <row r="1228" spans="1:7" s="59" customFormat="1">
      <c r="A1228" s="110"/>
      <c r="D1228" s="74"/>
      <c r="E1228" s="76"/>
      <c r="F1228" s="76"/>
      <c r="G1228" s="76"/>
    </row>
    <row r="1229" spans="1:7" s="59" customFormat="1">
      <c r="A1229" s="110"/>
      <c r="D1229" s="74"/>
      <c r="E1229" s="76"/>
      <c r="F1229" s="76"/>
      <c r="G1229" s="76"/>
    </row>
    <row r="1230" spans="1:7" s="59" customFormat="1">
      <c r="A1230" s="110"/>
      <c r="D1230" s="74"/>
      <c r="E1230" s="76"/>
      <c r="F1230" s="76"/>
      <c r="G1230" s="76"/>
    </row>
    <row r="1231" spans="1:7" s="59" customFormat="1">
      <c r="A1231" s="110"/>
      <c r="D1231" s="74"/>
      <c r="E1231" s="76"/>
      <c r="F1231" s="76"/>
      <c r="G1231" s="76"/>
    </row>
    <row r="1232" spans="1:7" s="59" customFormat="1">
      <c r="A1232" s="110"/>
      <c r="D1232" s="74"/>
      <c r="E1232" s="76"/>
      <c r="F1232" s="76"/>
      <c r="G1232" s="76"/>
    </row>
    <row r="1233" spans="1:7" s="59" customFormat="1">
      <c r="A1233" s="110"/>
      <c r="D1233" s="74"/>
      <c r="E1233" s="76"/>
      <c r="F1233" s="76"/>
      <c r="G1233" s="76"/>
    </row>
    <row r="1234" spans="1:7" s="59" customFormat="1">
      <c r="A1234" s="110"/>
      <c r="D1234" s="74"/>
      <c r="E1234" s="76"/>
      <c r="F1234" s="76"/>
      <c r="G1234" s="76"/>
    </row>
    <row r="1235" spans="1:7" s="59" customFormat="1">
      <c r="A1235" s="110"/>
      <c r="D1235" s="74"/>
      <c r="E1235" s="76"/>
      <c r="F1235" s="76"/>
      <c r="G1235" s="76"/>
    </row>
    <row r="1236" spans="1:7" s="59" customFormat="1">
      <c r="A1236" s="110"/>
      <c r="D1236" s="74"/>
      <c r="E1236" s="76"/>
      <c r="F1236" s="76"/>
      <c r="G1236" s="76"/>
    </row>
    <row r="1237" spans="1:7" s="59" customFormat="1">
      <c r="A1237" s="110"/>
      <c r="D1237" s="74"/>
      <c r="E1237" s="76"/>
      <c r="F1237" s="76"/>
      <c r="G1237" s="76"/>
    </row>
    <row r="1238" spans="1:7" s="59" customFormat="1">
      <c r="A1238" s="110"/>
      <c r="D1238" s="74"/>
      <c r="E1238" s="76"/>
      <c r="F1238" s="76"/>
      <c r="G1238" s="76"/>
    </row>
    <row r="1239" spans="1:7" s="59" customFormat="1">
      <c r="A1239" s="110"/>
      <c r="D1239" s="74"/>
      <c r="E1239" s="76"/>
      <c r="F1239" s="76"/>
      <c r="G1239" s="76"/>
    </row>
    <row r="1240" spans="1:7" s="59" customFormat="1">
      <c r="A1240" s="110"/>
      <c r="D1240" s="74"/>
      <c r="E1240" s="76"/>
      <c r="F1240" s="76"/>
      <c r="G1240" s="76"/>
    </row>
    <row r="1241" spans="1:7" s="59" customFormat="1">
      <c r="A1241" s="110"/>
      <c r="D1241" s="74"/>
      <c r="E1241" s="76"/>
      <c r="F1241" s="76"/>
      <c r="G1241" s="76"/>
    </row>
    <row r="1242" spans="1:7" s="59" customFormat="1">
      <c r="A1242" s="110"/>
      <c r="D1242" s="74"/>
      <c r="E1242" s="76"/>
      <c r="F1242" s="76"/>
      <c r="G1242" s="76"/>
    </row>
    <row r="1243" spans="1:7" s="59" customFormat="1">
      <c r="A1243" s="110"/>
      <c r="D1243" s="74"/>
      <c r="E1243" s="76"/>
      <c r="F1243" s="76"/>
      <c r="G1243" s="76"/>
    </row>
    <row r="1244" spans="1:7" s="59" customFormat="1">
      <c r="A1244" s="110"/>
      <c r="D1244" s="74"/>
      <c r="E1244" s="76"/>
      <c r="F1244" s="76"/>
      <c r="G1244" s="76"/>
    </row>
    <row r="1245" spans="1:7" s="59" customFormat="1">
      <c r="A1245" s="110"/>
      <c r="D1245" s="74"/>
      <c r="E1245" s="76"/>
      <c r="F1245" s="76"/>
      <c r="G1245" s="76"/>
    </row>
    <row r="1246" spans="1:7" s="59" customFormat="1">
      <c r="A1246" s="110"/>
      <c r="D1246" s="74"/>
      <c r="E1246" s="76"/>
      <c r="F1246" s="76"/>
      <c r="G1246" s="76"/>
    </row>
    <row r="1247" spans="1:7" s="59" customFormat="1">
      <c r="A1247" s="110"/>
      <c r="D1247" s="74"/>
      <c r="E1247" s="76"/>
      <c r="F1247" s="76"/>
      <c r="G1247" s="76"/>
    </row>
    <row r="1248" spans="1:7" s="59" customFormat="1">
      <c r="A1248" s="110"/>
      <c r="D1248" s="74"/>
      <c r="E1248" s="76"/>
      <c r="F1248" s="76"/>
      <c r="G1248" s="76"/>
    </row>
    <row r="1249" spans="1:7" s="59" customFormat="1">
      <c r="A1249" s="110"/>
      <c r="D1249" s="74"/>
      <c r="E1249" s="76"/>
      <c r="F1249" s="76"/>
      <c r="G1249" s="76"/>
    </row>
    <row r="1250" spans="1:7" s="59" customFormat="1">
      <c r="A1250" s="110"/>
      <c r="D1250" s="74"/>
      <c r="E1250" s="76"/>
      <c r="F1250" s="76"/>
      <c r="G1250" s="76"/>
    </row>
    <row r="1251" spans="1:7" s="59" customFormat="1">
      <c r="A1251" s="110"/>
      <c r="D1251" s="74"/>
      <c r="E1251" s="76"/>
      <c r="F1251" s="76"/>
      <c r="G1251" s="76"/>
    </row>
    <row r="1252" spans="1:7" s="59" customFormat="1">
      <c r="A1252" s="110"/>
      <c r="D1252" s="74"/>
      <c r="E1252" s="76"/>
      <c r="F1252" s="76"/>
      <c r="G1252" s="76"/>
    </row>
    <row r="1253" spans="1:7" s="59" customFormat="1">
      <c r="A1253" s="110"/>
      <c r="D1253" s="74"/>
      <c r="E1253" s="76"/>
      <c r="F1253" s="76"/>
      <c r="G1253" s="76"/>
    </row>
    <row r="1254" spans="1:7" s="59" customFormat="1">
      <c r="A1254" s="110"/>
      <c r="D1254" s="74"/>
      <c r="E1254" s="76"/>
      <c r="F1254" s="76"/>
      <c r="G1254" s="76"/>
    </row>
    <row r="1255" spans="1:7" s="59" customFormat="1">
      <c r="A1255" s="110"/>
      <c r="D1255" s="74"/>
      <c r="E1255" s="76"/>
      <c r="F1255" s="76"/>
      <c r="G1255" s="76"/>
    </row>
    <row r="1256" spans="1:7" s="59" customFormat="1">
      <c r="A1256" s="110"/>
      <c r="D1256" s="74"/>
      <c r="E1256" s="76"/>
      <c r="F1256" s="76"/>
      <c r="G1256" s="76"/>
    </row>
    <row r="1257" spans="1:7" s="59" customFormat="1">
      <c r="A1257" s="110"/>
      <c r="D1257" s="74"/>
      <c r="E1257" s="76"/>
      <c r="F1257" s="76"/>
      <c r="G1257" s="76"/>
    </row>
    <row r="1258" spans="1:7" s="59" customFormat="1">
      <c r="A1258" s="110"/>
      <c r="D1258" s="74"/>
      <c r="E1258" s="76"/>
      <c r="F1258" s="76"/>
      <c r="G1258" s="76"/>
    </row>
    <row r="1259" spans="1:7" s="59" customFormat="1">
      <c r="A1259" s="110"/>
      <c r="D1259" s="74"/>
      <c r="E1259" s="76"/>
      <c r="F1259" s="76"/>
      <c r="G1259" s="76"/>
    </row>
    <row r="1260" spans="1:7" s="59" customFormat="1">
      <c r="A1260" s="110"/>
      <c r="D1260" s="74"/>
      <c r="E1260" s="76"/>
      <c r="F1260" s="76"/>
      <c r="G1260" s="76"/>
    </row>
    <row r="1261" spans="1:7" s="59" customFormat="1">
      <c r="A1261" s="110"/>
      <c r="D1261" s="74"/>
      <c r="E1261" s="76"/>
      <c r="F1261" s="76"/>
      <c r="G1261" s="76"/>
    </row>
    <row r="1262" spans="1:7" s="59" customFormat="1">
      <c r="A1262" s="110"/>
      <c r="D1262" s="74"/>
      <c r="E1262" s="76"/>
      <c r="F1262" s="76"/>
      <c r="G1262" s="76"/>
    </row>
    <row r="1263" spans="1:7" s="59" customFormat="1">
      <c r="A1263" s="110"/>
      <c r="D1263" s="74"/>
      <c r="E1263" s="76"/>
      <c r="F1263" s="76"/>
      <c r="G1263" s="76"/>
    </row>
    <row r="1264" spans="1:7" s="59" customFormat="1">
      <c r="A1264" s="110"/>
      <c r="D1264" s="74"/>
      <c r="E1264" s="76"/>
      <c r="F1264" s="76"/>
      <c r="G1264" s="76"/>
    </row>
    <row r="1265" spans="1:7" s="59" customFormat="1">
      <c r="A1265" s="110"/>
      <c r="D1265" s="74"/>
      <c r="E1265" s="76"/>
      <c r="F1265" s="76"/>
      <c r="G1265" s="76"/>
    </row>
    <row r="1266" spans="1:7" s="59" customFormat="1">
      <c r="A1266" s="110"/>
      <c r="D1266" s="74"/>
      <c r="E1266" s="76"/>
      <c r="F1266" s="76"/>
      <c r="G1266" s="76"/>
    </row>
    <row r="1267" spans="1:7" s="59" customFormat="1">
      <c r="A1267" s="110"/>
      <c r="D1267" s="74"/>
      <c r="E1267" s="76"/>
      <c r="F1267" s="76"/>
      <c r="G1267" s="76"/>
    </row>
    <row r="1268" spans="1:7" s="59" customFormat="1">
      <c r="A1268" s="110"/>
      <c r="D1268" s="74"/>
      <c r="E1268" s="76"/>
      <c r="F1268" s="76"/>
      <c r="G1268" s="76"/>
    </row>
    <row r="1269" spans="1:7" s="59" customFormat="1">
      <c r="A1269" s="110"/>
      <c r="D1269" s="74"/>
      <c r="E1269" s="76"/>
      <c r="F1269" s="76"/>
      <c r="G1269" s="76"/>
    </row>
    <row r="1270" spans="1:7" s="59" customFormat="1">
      <c r="A1270" s="110"/>
      <c r="D1270" s="74"/>
      <c r="E1270" s="76"/>
      <c r="F1270" s="76"/>
      <c r="G1270" s="76"/>
    </row>
    <row r="1271" spans="1:7" s="59" customFormat="1">
      <c r="A1271" s="110"/>
      <c r="D1271" s="74"/>
      <c r="E1271" s="76"/>
      <c r="F1271" s="76"/>
      <c r="G1271" s="76"/>
    </row>
    <row r="1272" spans="1:7" s="59" customFormat="1">
      <c r="A1272" s="110"/>
      <c r="D1272" s="74"/>
      <c r="E1272" s="76"/>
      <c r="F1272" s="76"/>
      <c r="G1272" s="76"/>
    </row>
    <row r="1273" spans="1:7" s="59" customFormat="1">
      <c r="A1273" s="110"/>
      <c r="D1273" s="74"/>
      <c r="E1273" s="76"/>
      <c r="F1273" s="76"/>
      <c r="G1273" s="76"/>
    </row>
    <row r="1274" spans="1:7" s="59" customFormat="1">
      <c r="A1274" s="110"/>
      <c r="D1274" s="74"/>
      <c r="E1274" s="76"/>
      <c r="F1274" s="76"/>
      <c r="G1274" s="76"/>
    </row>
    <row r="1275" spans="1:7" s="59" customFormat="1">
      <c r="A1275" s="110"/>
      <c r="D1275" s="74"/>
      <c r="E1275" s="76"/>
      <c r="F1275" s="76"/>
      <c r="G1275" s="76"/>
    </row>
    <row r="1276" spans="1:7" s="59" customFormat="1">
      <c r="A1276" s="110"/>
      <c r="D1276" s="74"/>
      <c r="E1276" s="76"/>
      <c r="F1276" s="76"/>
      <c r="G1276" s="76"/>
    </row>
    <row r="1277" spans="1:7" s="59" customFormat="1">
      <c r="A1277" s="110"/>
      <c r="D1277" s="74"/>
      <c r="E1277" s="76"/>
      <c r="F1277" s="76"/>
      <c r="G1277" s="76"/>
    </row>
    <row r="1278" spans="1:7" s="59" customFormat="1">
      <c r="A1278" s="110"/>
      <c r="D1278" s="74"/>
      <c r="E1278" s="76"/>
      <c r="F1278" s="76"/>
      <c r="G1278" s="76"/>
    </row>
    <row r="1279" spans="1:7" s="59" customFormat="1">
      <c r="A1279" s="110"/>
      <c r="D1279" s="74"/>
      <c r="E1279" s="76"/>
      <c r="F1279" s="76"/>
      <c r="G1279" s="76"/>
    </row>
    <row r="1280" spans="1:7" s="59" customFormat="1">
      <c r="A1280" s="110"/>
      <c r="D1280" s="74"/>
      <c r="E1280" s="76"/>
      <c r="F1280" s="76"/>
      <c r="G1280" s="76"/>
    </row>
    <row r="1281" spans="1:7" s="59" customFormat="1">
      <c r="A1281" s="110"/>
      <c r="D1281" s="74"/>
      <c r="E1281" s="76"/>
      <c r="F1281" s="76"/>
      <c r="G1281" s="76"/>
    </row>
    <row r="1282" spans="1:7" s="59" customFormat="1">
      <c r="A1282" s="110"/>
      <c r="D1282" s="74"/>
      <c r="E1282" s="76"/>
      <c r="F1282" s="76"/>
      <c r="G1282" s="76"/>
    </row>
    <row r="1283" spans="1:7" s="59" customFormat="1">
      <c r="A1283" s="110"/>
      <c r="D1283" s="74"/>
      <c r="E1283" s="76"/>
      <c r="F1283" s="76"/>
      <c r="G1283" s="76"/>
    </row>
    <row r="1284" spans="1:7" s="59" customFormat="1">
      <c r="A1284" s="110"/>
      <c r="D1284" s="74"/>
      <c r="E1284" s="76"/>
      <c r="F1284" s="76"/>
      <c r="G1284" s="76"/>
    </row>
    <row r="1285" spans="1:7" s="59" customFormat="1">
      <c r="A1285" s="110"/>
      <c r="D1285" s="74"/>
      <c r="E1285" s="76"/>
      <c r="F1285" s="76"/>
      <c r="G1285" s="76"/>
    </row>
    <row r="1286" spans="1:7" s="59" customFormat="1">
      <c r="A1286" s="110"/>
      <c r="D1286" s="74"/>
      <c r="E1286" s="76"/>
      <c r="F1286" s="76"/>
      <c r="G1286" s="76"/>
    </row>
    <row r="1287" spans="1:7" s="59" customFormat="1">
      <c r="A1287" s="110"/>
      <c r="D1287" s="74"/>
      <c r="E1287" s="76"/>
      <c r="F1287" s="76"/>
      <c r="G1287" s="76"/>
    </row>
    <row r="1288" spans="1:7" s="59" customFormat="1">
      <c r="A1288" s="110"/>
      <c r="D1288" s="74"/>
      <c r="E1288" s="76"/>
      <c r="F1288" s="76"/>
      <c r="G1288" s="76"/>
    </row>
    <row r="1289" spans="1:7" s="59" customFormat="1">
      <c r="A1289" s="110"/>
      <c r="D1289" s="74"/>
      <c r="E1289" s="76"/>
      <c r="F1289" s="76"/>
      <c r="G1289" s="76"/>
    </row>
    <row r="1290" spans="1:7" s="59" customFormat="1">
      <c r="A1290" s="110"/>
      <c r="D1290" s="74"/>
      <c r="E1290" s="76"/>
      <c r="F1290" s="76"/>
      <c r="G1290" s="76"/>
    </row>
    <row r="1291" spans="1:7" s="59" customFormat="1">
      <c r="A1291" s="110"/>
      <c r="D1291" s="74"/>
      <c r="E1291" s="76"/>
      <c r="F1291" s="76"/>
      <c r="G1291" s="76"/>
    </row>
    <row r="1292" spans="1:7" s="59" customFormat="1">
      <c r="A1292" s="110"/>
      <c r="D1292" s="74"/>
      <c r="E1292" s="76"/>
      <c r="F1292" s="76"/>
      <c r="G1292" s="76"/>
    </row>
    <row r="1293" spans="1:7" s="59" customFormat="1">
      <c r="A1293" s="110"/>
      <c r="D1293" s="74"/>
      <c r="E1293" s="76"/>
      <c r="F1293" s="76"/>
      <c r="G1293" s="76"/>
    </row>
    <row r="1294" spans="1:7" s="59" customFormat="1">
      <c r="A1294" s="110"/>
      <c r="D1294" s="74"/>
      <c r="E1294" s="76"/>
      <c r="F1294" s="76"/>
      <c r="G1294" s="76"/>
    </row>
    <row r="1295" spans="1:7" s="59" customFormat="1">
      <c r="A1295" s="110"/>
      <c r="D1295" s="74"/>
      <c r="E1295" s="76"/>
      <c r="F1295" s="76"/>
      <c r="G1295" s="76"/>
    </row>
    <row r="1296" spans="1:7" s="59" customFormat="1">
      <c r="A1296" s="110"/>
      <c r="D1296" s="74"/>
      <c r="E1296" s="76"/>
      <c r="F1296" s="76"/>
      <c r="G1296" s="76"/>
    </row>
    <row r="1297" spans="1:7" s="59" customFormat="1">
      <c r="A1297" s="110"/>
      <c r="D1297" s="74"/>
      <c r="E1297" s="76"/>
      <c r="F1297" s="76"/>
      <c r="G1297" s="76"/>
    </row>
    <row r="1298" spans="1:7" s="59" customFormat="1">
      <c r="A1298" s="110"/>
      <c r="D1298" s="74"/>
      <c r="E1298" s="76"/>
      <c r="F1298" s="76"/>
      <c r="G1298" s="76"/>
    </row>
    <row r="1299" spans="1:7" s="59" customFormat="1">
      <c r="A1299" s="2"/>
      <c r="B1299"/>
      <c r="C1299"/>
      <c r="D1299" s="74"/>
      <c r="E1299" s="76"/>
      <c r="F1299" s="76"/>
      <c r="G1299" s="76"/>
    </row>
    <row r="1300" spans="1:7" s="59" customFormat="1">
      <c r="A1300" s="2"/>
      <c r="B1300"/>
      <c r="C1300"/>
      <c r="D1300" s="74"/>
      <c r="E1300" s="76"/>
      <c r="F1300" s="76"/>
      <c r="G1300" s="76"/>
    </row>
    <row r="1301" spans="1:7" s="59" customFormat="1">
      <c r="A1301" s="2"/>
      <c r="B1301"/>
      <c r="C1301"/>
      <c r="D1301" s="74"/>
      <c r="E1301" s="76"/>
      <c r="F1301" s="76"/>
      <c r="G1301" s="76"/>
    </row>
    <row r="1302" spans="1:7" s="59" customFormat="1">
      <c r="A1302" s="2"/>
      <c r="B1302"/>
      <c r="C1302"/>
      <c r="D1302" s="74"/>
      <c r="E1302" s="76"/>
      <c r="F1302" s="76"/>
      <c r="G1302" s="76"/>
    </row>
    <row r="1303" spans="1:7" s="59" customFormat="1">
      <c r="A1303" s="2"/>
      <c r="B1303"/>
      <c r="C1303"/>
      <c r="D1303" s="3"/>
      <c r="E1303" s="4"/>
      <c r="F1303" s="4"/>
      <c r="G1303" s="76"/>
    </row>
    <row r="1304" spans="1:7" s="59" customFormat="1">
      <c r="A1304" s="2"/>
      <c r="B1304"/>
      <c r="C1304"/>
      <c r="D1304" s="3"/>
      <c r="E1304" s="4"/>
      <c r="F1304" s="4"/>
      <c r="G1304" s="76"/>
    </row>
    <row r="1305" spans="1:7" s="59" customFormat="1">
      <c r="A1305" s="2"/>
      <c r="B1305"/>
      <c r="C1305"/>
      <c r="D1305" s="3"/>
      <c r="E1305" s="4"/>
      <c r="F1305" s="4"/>
      <c r="G1305" s="76"/>
    </row>
    <row r="1306" spans="1:7" s="59" customFormat="1">
      <c r="A1306" s="2"/>
      <c r="B1306"/>
      <c r="C1306"/>
      <c r="D1306" s="3"/>
      <c r="E1306" s="4"/>
      <c r="F1306" s="4"/>
      <c r="G1306" s="76"/>
    </row>
    <row r="1307" spans="1:7">
      <c r="G1307" s="76"/>
    </row>
    <row r="1308" spans="1:7">
      <c r="G1308" s="76"/>
    </row>
    <row r="1309" spans="1:7">
      <c r="G1309" s="76"/>
    </row>
    <row r="1310" spans="1:7">
      <c r="G1310" s="76"/>
    </row>
    <row r="1311" spans="1:7">
      <c r="G1311" s="76"/>
    </row>
    <row r="1312" spans="1:7">
      <c r="G1312" s="76"/>
    </row>
    <row r="1313" spans="7:7">
      <c r="G1313" s="76"/>
    </row>
    <row r="1314" spans="7:7">
      <c r="G1314" s="76"/>
    </row>
    <row r="1315" spans="7:7">
      <c r="G1315" s="76"/>
    </row>
    <row r="1316" spans="7:7">
      <c r="G1316" s="76"/>
    </row>
    <row r="1317" spans="7:7">
      <c r="G1317" s="76"/>
    </row>
    <row r="1318" spans="7:7">
      <c r="G1318" s="76"/>
    </row>
    <row r="1319" spans="7:7">
      <c r="G1319" s="76"/>
    </row>
    <row r="1320" spans="7:7">
      <c r="G1320" s="76"/>
    </row>
    <row r="1321" spans="7:7">
      <c r="G1321" s="76"/>
    </row>
    <row r="1322" spans="7:7">
      <c r="G1322" s="76"/>
    </row>
    <row r="1323" spans="7:7">
      <c r="G1323" s="76"/>
    </row>
    <row r="1324" spans="7:7">
      <c r="G1324" s="76"/>
    </row>
    <row r="1325" spans="7:7">
      <c r="G1325" s="76"/>
    </row>
    <row r="1326" spans="7:7">
      <c r="G1326" s="76"/>
    </row>
    <row r="1327" spans="7:7">
      <c r="G1327" s="76"/>
    </row>
    <row r="1328" spans="7:7">
      <c r="G1328" s="76"/>
    </row>
    <row r="1329" spans="7:7">
      <c r="G1329" s="76"/>
    </row>
    <row r="1330" spans="7:7">
      <c r="G1330" s="76"/>
    </row>
    <row r="1331" spans="7:7">
      <c r="G1331" s="76"/>
    </row>
    <row r="1332" spans="7:7">
      <c r="G1332" s="76"/>
    </row>
    <row r="1333" spans="7:7">
      <c r="G1333" s="76"/>
    </row>
    <row r="1334" spans="7:7">
      <c r="G1334" s="76"/>
    </row>
    <row r="1335" spans="7:7">
      <c r="G1335" s="76"/>
    </row>
    <row r="1336" spans="7:7">
      <c r="G1336" s="76"/>
    </row>
    <row r="1337" spans="7:7">
      <c r="G1337" s="76"/>
    </row>
    <row r="1338" spans="7:7">
      <c r="G1338" s="76"/>
    </row>
    <row r="1339" spans="7:7">
      <c r="G1339" s="76"/>
    </row>
    <row r="1340" spans="7:7">
      <c r="G1340" s="76"/>
    </row>
    <row r="1341" spans="7:7">
      <c r="G1341" s="76"/>
    </row>
    <row r="1342" spans="7:7">
      <c r="G1342" s="76"/>
    </row>
    <row r="1343" spans="7:7">
      <c r="G1343" s="76"/>
    </row>
    <row r="1344" spans="7:7">
      <c r="G1344" s="76"/>
    </row>
    <row r="1345" spans="7:7">
      <c r="G1345" s="76"/>
    </row>
    <row r="1346" spans="7:7">
      <c r="G1346" s="76"/>
    </row>
    <row r="1347" spans="7:7">
      <c r="G1347" s="76"/>
    </row>
    <row r="1348" spans="7:7">
      <c r="G1348" s="76"/>
    </row>
    <row r="1349" spans="7:7">
      <c r="G1349" s="76"/>
    </row>
    <row r="1350" spans="7:7">
      <c r="G1350" s="76"/>
    </row>
    <row r="1351" spans="7:7">
      <c r="G1351" s="76"/>
    </row>
    <row r="1352" spans="7:7">
      <c r="G1352" s="76"/>
    </row>
    <row r="1353" spans="7:7">
      <c r="G1353" s="76"/>
    </row>
    <row r="1354" spans="7:7">
      <c r="G1354" s="76"/>
    </row>
    <row r="1355" spans="7:7">
      <c r="G1355" s="76"/>
    </row>
    <row r="1356" spans="7:7">
      <c r="G1356" s="76"/>
    </row>
    <row r="1357" spans="7:7">
      <c r="G1357" s="76"/>
    </row>
    <row r="1358" spans="7:7">
      <c r="G1358" s="76"/>
    </row>
    <row r="1359" spans="7:7">
      <c r="G1359" s="76"/>
    </row>
    <row r="1360" spans="7:7">
      <c r="G1360" s="76"/>
    </row>
    <row r="1361" spans="7:7">
      <c r="G1361" s="76"/>
    </row>
    <row r="1362" spans="7:7">
      <c r="G1362" s="76"/>
    </row>
    <row r="1363" spans="7:7">
      <c r="G1363" s="76"/>
    </row>
    <row r="1364" spans="7:7">
      <c r="G1364" s="76"/>
    </row>
    <row r="1365" spans="7:7">
      <c r="G1365" s="76"/>
    </row>
    <row r="1366" spans="7:7">
      <c r="G1366" s="76"/>
    </row>
    <row r="1367" spans="7:7">
      <c r="G1367" s="76"/>
    </row>
    <row r="1368" spans="7:7">
      <c r="G1368" s="76"/>
    </row>
    <row r="1369" spans="7:7">
      <c r="G1369" s="76"/>
    </row>
    <row r="1370" spans="7:7">
      <c r="G1370" s="76"/>
    </row>
    <row r="1371" spans="7:7">
      <c r="G1371" s="76"/>
    </row>
    <row r="1372" spans="7:7">
      <c r="G1372" s="76"/>
    </row>
    <row r="1373" spans="7:7">
      <c r="G1373" s="76"/>
    </row>
    <row r="1374" spans="7:7">
      <c r="G1374" s="76"/>
    </row>
    <row r="1375" spans="7:7">
      <c r="G1375" s="76"/>
    </row>
    <row r="1376" spans="7:7">
      <c r="G1376" s="76"/>
    </row>
    <row r="1377" spans="7:7">
      <c r="G1377" s="76"/>
    </row>
    <row r="1378" spans="7:7">
      <c r="G1378" s="76"/>
    </row>
    <row r="1379" spans="7:7">
      <c r="G1379" s="76"/>
    </row>
    <row r="1380" spans="7:7">
      <c r="G1380" s="76"/>
    </row>
    <row r="1381" spans="7:7">
      <c r="G1381" s="76"/>
    </row>
    <row r="1382" spans="7:7">
      <c r="G1382" s="76"/>
    </row>
    <row r="1383" spans="7:7">
      <c r="G1383" s="76"/>
    </row>
    <row r="1384" spans="7:7">
      <c r="G1384" s="76"/>
    </row>
    <row r="1385" spans="7:7">
      <c r="G1385" s="76"/>
    </row>
    <row r="1386" spans="7:7">
      <c r="G1386" s="76"/>
    </row>
    <row r="1387" spans="7:7">
      <c r="G1387" s="76"/>
    </row>
    <row r="1388" spans="7:7">
      <c r="G1388" s="76"/>
    </row>
    <row r="1389" spans="7:7">
      <c r="G1389" s="76"/>
    </row>
    <row r="1390" spans="7:7">
      <c r="G1390" s="76"/>
    </row>
    <row r="1391" spans="7:7">
      <c r="G1391" s="76"/>
    </row>
    <row r="1392" spans="7:7">
      <c r="G1392" s="76"/>
    </row>
    <row r="1393" spans="7:7">
      <c r="G1393" s="76"/>
    </row>
    <row r="1394" spans="7:7">
      <c r="G1394" s="76"/>
    </row>
    <row r="1395" spans="7:7">
      <c r="G1395" s="76"/>
    </row>
    <row r="1396" spans="7:7">
      <c r="G1396" s="76"/>
    </row>
    <row r="1397" spans="7:7">
      <c r="G1397" s="76"/>
    </row>
    <row r="1398" spans="7:7">
      <c r="G1398" s="76"/>
    </row>
    <row r="1399" spans="7:7">
      <c r="G1399" s="76"/>
    </row>
    <row r="1400" spans="7:7">
      <c r="G1400" s="76"/>
    </row>
    <row r="1401" spans="7:7">
      <c r="G1401" s="76"/>
    </row>
    <row r="1402" spans="7:7">
      <c r="G1402" s="76"/>
    </row>
    <row r="1403" spans="7:7">
      <c r="G1403" s="76"/>
    </row>
    <row r="1404" spans="7:7">
      <c r="G1404" s="76"/>
    </row>
    <row r="1405" spans="7:7">
      <c r="G1405" s="76"/>
    </row>
    <row r="1406" spans="7:7">
      <c r="G1406" s="76"/>
    </row>
    <row r="1407" spans="7:7">
      <c r="G1407" s="76"/>
    </row>
    <row r="1408" spans="7:7">
      <c r="G1408" s="76"/>
    </row>
    <row r="1409" spans="7:7">
      <c r="G1409" s="76"/>
    </row>
    <row r="1410" spans="7:7">
      <c r="G1410" s="76"/>
    </row>
    <row r="1411" spans="7:7">
      <c r="G1411" s="76"/>
    </row>
    <row r="1412" spans="7:7">
      <c r="G1412" s="76"/>
    </row>
    <row r="1413" spans="7:7">
      <c r="G1413" s="76"/>
    </row>
    <row r="1414" spans="7:7">
      <c r="G1414" s="76"/>
    </row>
    <row r="1415" spans="7:7">
      <c r="G1415" s="76"/>
    </row>
    <row r="1416" spans="7:7">
      <c r="G1416" s="76"/>
    </row>
    <row r="1417" spans="7:7">
      <c r="G1417" s="76"/>
    </row>
    <row r="1418" spans="7:7">
      <c r="G1418" s="76"/>
    </row>
    <row r="1419" spans="7:7">
      <c r="G1419" s="76"/>
    </row>
    <row r="1420" spans="7:7">
      <c r="G1420" s="76"/>
    </row>
    <row r="1421" spans="7:7">
      <c r="G1421" s="76"/>
    </row>
    <row r="1422" spans="7:7">
      <c r="G1422" s="76"/>
    </row>
    <row r="1423" spans="7:7">
      <c r="G1423" s="76"/>
    </row>
    <row r="1424" spans="7:7">
      <c r="G1424" s="76"/>
    </row>
    <row r="1425" spans="7:7">
      <c r="G1425" s="76"/>
    </row>
    <row r="1426" spans="7:7">
      <c r="G1426" s="76"/>
    </row>
    <row r="1427" spans="7:7">
      <c r="G1427" s="76"/>
    </row>
    <row r="1428" spans="7:7">
      <c r="G1428" s="76"/>
    </row>
    <row r="1429" spans="7:7">
      <c r="G1429" s="76"/>
    </row>
    <row r="1430" spans="7:7">
      <c r="G1430" s="76"/>
    </row>
    <row r="1431" spans="7:7">
      <c r="G1431" s="76"/>
    </row>
    <row r="1432" spans="7:7">
      <c r="G1432" s="76"/>
    </row>
    <row r="1433" spans="7:7">
      <c r="G1433" s="76"/>
    </row>
    <row r="1434" spans="7:7">
      <c r="G1434" s="76"/>
    </row>
    <row r="1435" spans="7:7">
      <c r="G1435" s="76"/>
    </row>
    <row r="1436" spans="7:7">
      <c r="G1436" s="76"/>
    </row>
    <row r="1437" spans="7:7">
      <c r="G1437" s="76"/>
    </row>
    <row r="1438" spans="7:7">
      <c r="G1438" s="76"/>
    </row>
    <row r="1439" spans="7:7">
      <c r="G1439" s="76"/>
    </row>
    <row r="1440" spans="7:7">
      <c r="G1440" s="76"/>
    </row>
    <row r="1441" spans="7:7">
      <c r="G1441" s="76"/>
    </row>
    <row r="1442" spans="7:7">
      <c r="G1442" s="76"/>
    </row>
    <row r="1443" spans="7:7">
      <c r="G1443" s="76"/>
    </row>
    <row r="1444" spans="7:7">
      <c r="G1444" s="76"/>
    </row>
    <row r="1445" spans="7:7">
      <c r="G1445" s="76"/>
    </row>
    <row r="1446" spans="7:7">
      <c r="G1446" s="76"/>
    </row>
    <row r="1447" spans="7:7">
      <c r="G1447" s="76"/>
    </row>
    <row r="1448" spans="7:7">
      <c r="G1448" s="76"/>
    </row>
    <row r="1449" spans="7:7">
      <c r="G1449" s="76"/>
    </row>
    <row r="1450" spans="7:7">
      <c r="G1450" s="76"/>
    </row>
    <row r="1451" spans="7:7">
      <c r="G1451" s="76"/>
    </row>
    <row r="1452" spans="7:7">
      <c r="G1452" s="76"/>
    </row>
    <row r="1453" spans="7:7">
      <c r="G1453" s="76"/>
    </row>
    <row r="1454" spans="7:7">
      <c r="G1454" s="76"/>
    </row>
    <row r="1455" spans="7:7">
      <c r="G1455" s="76"/>
    </row>
    <row r="1456" spans="7:7">
      <c r="G1456" s="76"/>
    </row>
    <row r="1457" spans="7:7">
      <c r="G1457" s="76"/>
    </row>
    <row r="1458" spans="7:7">
      <c r="G1458" s="76"/>
    </row>
    <row r="1459" spans="7:7">
      <c r="G1459" s="76"/>
    </row>
    <row r="1460" spans="7:7">
      <c r="G1460" s="76"/>
    </row>
    <row r="1461" spans="7:7">
      <c r="G1461" s="76"/>
    </row>
    <row r="1462" spans="7:7">
      <c r="G1462" s="76"/>
    </row>
    <row r="1463" spans="7:7">
      <c r="G1463" s="76"/>
    </row>
    <row r="1464" spans="7:7">
      <c r="G1464" s="76"/>
    </row>
    <row r="1465" spans="7:7">
      <c r="G1465" s="76"/>
    </row>
    <row r="1466" spans="7:7">
      <c r="G1466" s="76"/>
    </row>
    <row r="1467" spans="7:7">
      <c r="G1467" s="76"/>
    </row>
    <row r="1468" spans="7:7">
      <c r="G1468" s="76"/>
    </row>
    <row r="1469" spans="7:7">
      <c r="G1469" s="76"/>
    </row>
    <row r="1470" spans="7:7">
      <c r="G1470" s="76"/>
    </row>
    <row r="1471" spans="7:7">
      <c r="G1471" s="76"/>
    </row>
    <row r="1472" spans="7:7">
      <c r="G1472" s="76"/>
    </row>
    <row r="1473" spans="7:7">
      <c r="G1473" s="76"/>
    </row>
    <row r="1474" spans="7:7">
      <c r="G1474" s="76"/>
    </row>
    <row r="1475" spans="7:7">
      <c r="G1475" s="76"/>
    </row>
    <row r="1476" spans="7:7">
      <c r="G1476" s="76"/>
    </row>
    <row r="1477" spans="7:7">
      <c r="G1477" s="76"/>
    </row>
    <row r="1478" spans="7:7">
      <c r="G1478" s="76"/>
    </row>
    <row r="1479" spans="7:7">
      <c r="G1479" s="76"/>
    </row>
    <row r="1480" spans="7:7">
      <c r="G1480" s="76"/>
    </row>
    <row r="1481" spans="7:7">
      <c r="G1481" s="76"/>
    </row>
    <row r="1482" spans="7:7">
      <c r="G1482" s="76"/>
    </row>
    <row r="1483" spans="7:7">
      <c r="G1483" s="76"/>
    </row>
    <row r="1484" spans="7:7">
      <c r="G1484" s="76"/>
    </row>
    <row r="1485" spans="7:7">
      <c r="G1485" s="76"/>
    </row>
    <row r="1486" spans="7:7">
      <c r="G1486" s="76"/>
    </row>
    <row r="1487" spans="7:7">
      <c r="G1487" s="76"/>
    </row>
    <row r="1488" spans="7:7">
      <c r="G1488" s="76"/>
    </row>
    <row r="1489" spans="7:7">
      <c r="G1489" s="76"/>
    </row>
    <row r="1490" spans="7:7">
      <c r="G1490" s="76"/>
    </row>
    <row r="1491" spans="7:7">
      <c r="G1491" s="76"/>
    </row>
    <row r="1492" spans="7:7">
      <c r="G1492" s="76"/>
    </row>
    <row r="1493" spans="7:7">
      <c r="G1493" s="76"/>
    </row>
    <row r="1494" spans="7:7">
      <c r="G1494" s="76"/>
    </row>
    <row r="1495" spans="7:7">
      <c r="G1495" s="76"/>
    </row>
    <row r="1496" spans="7:7">
      <c r="G1496" s="76"/>
    </row>
    <row r="1497" spans="7:7">
      <c r="G1497" s="76"/>
    </row>
    <row r="1498" spans="7:7">
      <c r="G1498" s="76"/>
    </row>
    <row r="1499" spans="7:7">
      <c r="G1499" s="76"/>
    </row>
    <row r="1500" spans="7:7">
      <c r="G1500" s="76"/>
    </row>
    <row r="1501" spans="7:7">
      <c r="G1501" s="76"/>
    </row>
    <row r="1502" spans="7:7">
      <c r="G1502" s="76"/>
    </row>
    <row r="1503" spans="7:7">
      <c r="G1503" s="76"/>
    </row>
  </sheetData>
  <sheetProtection algorithmName="SHA-512" hashValue="gVK2VaLE3/CqSAhRn+UYZRsWKHW33RIeiVFKXwTdX4Onf548Z0Mw4XhghtY5Ws5iBCXlXa0eN2LMyR6NH9iZcQ==" saltValue="xUpnGEqR+epiaaq2Hbwrzg==" spinCount="100000" sheet="1" objects="1" scenarios="1"/>
  <mergeCells count="23">
    <mergeCell ref="B20:C20"/>
    <mergeCell ref="D50:G50"/>
    <mergeCell ref="D45:G45"/>
    <mergeCell ref="D8:G8"/>
    <mergeCell ref="D10:G10"/>
    <mergeCell ref="B14:G14"/>
    <mergeCell ref="B15:G15"/>
    <mergeCell ref="B24:G24"/>
    <mergeCell ref="B33:G33"/>
    <mergeCell ref="E37:G37"/>
    <mergeCell ref="D42:G42"/>
    <mergeCell ref="D43:G43"/>
    <mergeCell ref="E38:G38"/>
    <mergeCell ref="D44:G44"/>
    <mergeCell ref="D48:G48"/>
    <mergeCell ref="D46:G46"/>
    <mergeCell ref="D47:G47"/>
    <mergeCell ref="D2:G2"/>
    <mergeCell ref="D6:G6"/>
    <mergeCell ref="D7:G7"/>
    <mergeCell ref="D3:G3"/>
    <mergeCell ref="D4:G4"/>
    <mergeCell ref="D5:G5"/>
  </mergeCells>
  <phoneticPr fontId="80" type="noConversion"/>
  <pageMargins left="1.1417322834645669" right="0.19685039370078741" top="0.78740157480314965" bottom="0.6692913385826772" header="0.19685039370078741" footer="0.19685039370078741"/>
  <pageSetup paperSize="9" scale="63" orientation="portrait" r:id="rId1"/>
  <headerFooter alignWithMargins="0">
    <oddHeader>&amp;C&amp;"Arial CE,Krepko"&amp;7&amp;F</oddHeader>
    <oddFooter>&amp;C &amp;"Arial CE,Krepko"&amp;P&amp;"Arial CE,Običajno" &amp;8od &amp;N&amp;R&amp;"Arial CE,Krepko"&amp;8&amp;A</oddFooter>
  </headerFooter>
  <rowBreaks count="53" manualBreakCount="53">
    <brk id="40" max="16383" man="1"/>
    <brk id="106" max="16383" man="1"/>
    <brk id="123" max="7" man="1"/>
    <brk id="145" max="7" man="1"/>
    <brk id="168" max="7" man="1"/>
    <brk id="190" max="7" man="1"/>
    <brk id="222" max="7" man="1"/>
    <brk id="245" max="7" man="1"/>
    <brk id="285" max="7" man="1"/>
    <brk id="318" max="7" man="1"/>
    <brk id="348" max="7" man="1"/>
    <brk id="371" max="7" man="1"/>
    <brk id="391" max="7" man="1"/>
    <brk id="408" max="7" man="1"/>
    <brk id="418" max="16383" man="1"/>
    <brk id="431" max="7" man="1"/>
    <brk id="445" max="7" man="1"/>
    <brk id="454" max="7" man="1"/>
    <brk id="518" max="7" man="1"/>
    <brk id="546" max="7" man="1"/>
    <brk id="551" max="7" man="1"/>
    <brk id="558" max="7" man="1"/>
    <brk id="603" max="7" man="1"/>
    <brk id="649" max="7" man="1"/>
    <brk id="703" max="7" man="1"/>
    <brk id="725" max="7" man="1"/>
    <brk id="779" max="7" man="1"/>
    <brk id="806" max="7" man="1"/>
    <brk id="817" max="7" man="1"/>
    <brk id="825" max="7" man="1"/>
    <brk id="833" max="7" man="1"/>
    <brk id="843" max="7" man="1"/>
    <brk id="852" max="7" man="1"/>
    <brk id="889" max="7" man="1"/>
    <brk id="916" max="7" man="1"/>
    <brk id="934" max="7" man="1"/>
    <brk id="940" max="7" man="1"/>
    <brk id="946" max="7" man="1"/>
    <brk id="953" max="7" man="1"/>
    <brk id="970" max="7" man="1"/>
    <brk id="976" max="7" man="1"/>
    <brk id="980" max="7" man="1"/>
    <brk id="988" max="7" man="1"/>
    <brk id="1003" max="7" man="1"/>
    <brk id="1013" max="7" man="1"/>
    <brk id="1029" max="7" man="1"/>
    <brk id="1045" max="7" man="1"/>
    <brk id="1053" max="7" man="1"/>
    <brk id="1060" max="7" man="1"/>
    <brk id="1074" max="7" man="1"/>
    <brk id="1093" max="7" man="1"/>
    <brk id="1103" max="7" man="1"/>
    <brk id="1111"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SKUPNA_REKAPITULACIJA_2</vt:lpstr>
      <vt:lpstr>GRADB_OBRT_POPIS</vt:lpstr>
      <vt:lpstr>GRADB_OBRT_POPIS!Área_de_impresión</vt:lpstr>
      <vt:lpstr>SKUPNA_REKAPITULACIJA_2!Área_de_impresión</vt:lpstr>
    </vt:vector>
  </TitlesOfParts>
  <Company>taborska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Šepetavc</dc:creator>
  <cp:lastModifiedBy>carlos</cp:lastModifiedBy>
  <cp:lastPrinted>2024-05-30T15:39:37Z</cp:lastPrinted>
  <dcterms:created xsi:type="dcterms:W3CDTF">2000-10-30T12:34:07Z</dcterms:created>
  <dcterms:modified xsi:type="dcterms:W3CDTF">2024-09-18T10:47:03Z</dcterms:modified>
</cp:coreProperties>
</file>